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/>
  <mc:AlternateContent xmlns:mc="http://schemas.openxmlformats.org/markup-compatibility/2006">
    <mc:Choice Requires="x15">
      <x15ac:absPath xmlns:x15ac="http://schemas.microsoft.com/office/spreadsheetml/2010/11/ac" url="O:\3144_CHU_SSI\G-ACT\G02_DPGF\DIFFUSE_DPGF_2026-01-08\"/>
    </mc:Choice>
  </mc:AlternateContent>
  <xr:revisionPtr revIDLastSave="0" documentId="13_ncr:1_{8ABEA479-9FEC-42D2-BA6B-D15A29ACC35F}" xr6:coauthVersionLast="47" xr6:coauthVersionMax="47" xr10:uidLastSave="{00000000-0000-0000-0000-000000000000}"/>
  <bookViews>
    <workbookView xWindow="28680" yWindow="-120" windowWidth="29040" windowHeight="15840" xr2:uid="{8380A8C5-C9DE-491F-A216-C68C35A184BC}"/>
  </bookViews>
  <sheets>
    <sheet name="PG" sheetId="1" r:id="rId1"/>
    <sheet name="PREAMBULE" sheetId="2" r:id="rId2"/>
    <sheet name="TF" sheetId="3" r:id="rId3"/>
    <sheet name="TO" sheetId="6" r:id="rId4"/>
    <sheet name="RECAP" sheetId="5" r:id="rId5"/>
  </sheets>
  <definedNames>
    <definedName name="_Toc513128479" localSheetId="2">TF!$B$18</definedName>
    <definedName name="_Toc513128479" localSheetId="3">TO!#REF!</definedName>
    <definedName name="_xlnm.Print_Titles" localSheetId="2">TF!$1:$2</definedName>
    <definedName name="_xlnm.Print_Titles" localSheetId="3">TO!$1:$2</definedName>
    <definedName name="_xlnm.Print_Area" localSheetId="4">RECAP!$A$1:$C$75</definedName>
    <definedName name="_xlnm.Print_Area" localSheetId="2">TF!$A$1:$F$285</definedName>
    <definedName name="_xlnm.Print_Area" localSheetId="3">TO!$A$1:$F$234</definedName>
  </definedName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73" i="5" l="1"/>
  <c r="C65" i="5"/>
  <c r="C58" i="5"/>
  <c r="C47" i="5"/>
  <c r="C37" i="5"/>
  <c r="C30" i="5"/>
  <c r="C29" i="5"/>
  <c r="C63" i="5"/>
  <c r="F257" i="3"/>
  <c r="C27" i="5"/>
  <c r="C13" i="5"/>
  <c r="C20" i="5" s="1"/>
  <c r="A73" i="5"/>
  <c r="B71" i="5"/>
  <c r="A71" i="5"/>
  <c r="B70" i="5"/>
  <c r="A70" i="5"/>
  <c r="B69" i="5"/>
  <c r="A69" i="5"/>
  <c r="A65" i="5"/>
  <c r="B61" i="5"/>
  <c r="A61" i="5"/>
  <c r="B60" i="5"/>
  <c r="A60" i="5"/>
  <c r="B56" i="5"/>
  <c r="A56" i="5"/>
  <c r="B55" i="5"/>
  <c r="A55" i="5"/>
  <c r="B54" i="5"/>
  <c r="B53" i="5"/>
  <c r="B52" i="5"/>
  <c r="A54" i="5"/>
  <c r="A53" i="5"/>
  <c r="A52" i="5"/>
  <c r="B49" i="5"/>
  <c r="B50" i="5"/>
  <c r="B51" i="5"/>
  <c r="A51" i="5"/>
  <c r="A50" i="5"/>
  <c r="A49" i="5"/>
  <c r="B45" i="5"/>
  <c r="B11" i="5"/>
  <c r="B12" i="5"/>
  <c r="B13" i="5"/>
  <c r="B14" i="5"/>
  <c r="B15" i="5"/>
  <c r="B16" i="5"/>
  <c r="B17" i="5"/>
  <c r="B18" i="5"/>
  <c r="A12" i="5"/>
  <c r="A13" i="5"/>
  <c r="A14" i="5"/>
  <c r="A15" i="5"/>
  <c r="A16" i="5"/>
  <c r="A17" i="5"/>
  <c r="A18" i="5"/>
  <c r="A11" i="5"/>
  <c r="F230" i="6" l="1"/>
  <c r="F220" i="6"/>
  <c r="F219" i="6"/>
  <c r="F218" i="6"/>
  <c r="F217" i="6"/>
  <c r="F200" i="6"/>
  <c r="F197" i="6"/>
  <c r="F194" i="6"/>
  <c r="F191" i="6"/>
  <c r="F188" i="6"/>
  <c r="F187" i="6"/>
  <c r="F186" i="6"/>
  <c r="F185" i="6"/>
  <c r="F184" i="6"/>
  <c r="F182" i="6"/>
  <c r="F181" i="6"/>
  <c r="F176" i="6"/>
  <c r="F175" i="6"/>
  <c r="F170" i="6"/>
  <c r="F169" i="6"/>
  <c r="F168" i="6"/>
  <c r="F163" i="6"/>
  <c r="F162" i="6"/>
  <c r="F161" i="6"/>
  <c r="F160" i="6"/>
  <c r="F155" i="6"/>
  <c r="F154" i="6"/>
  <c r="F153" i="6"/>
  <c r="F148" i="6"/>
  <c r="F147" i="6"/>
  <c r="F142" i="6"/>
  <c r="F141" i="6"/>
  <c r="F140" i="6"/>
  <c r="F135" i="6"/>
  <c r="F134" i="6"/>
  <c r="F133" i="6"/>
  <c r="F132" i="6"/>
  <c r="F127" i="6"/>
  <c r="F126" i="6"/>
  <c r="F125" i="6"/>
  <c r="F124" i="6"/>
  <c r="D123" i="6"/>
  <c r="F123" i="6" s="1"/>
  <c r="F122" i="6"/>
  <c r="F121" i="6"/>
  <c r="F116" i="6"/>
  <c r="F115" i="6"/>
  <c r="F114" i="6"/>
  <c r="F97" i="6"/>
  <c r="F99" i="6" s="1"/>
  <c r="C56" i="5" s="1"/>
  <c r="F87" i="6"/>
  <c r="F86" i="6"/>
  <c r="F85" i="6"/>
  <c r="F84" i="6"/>
  <c r="F83" i="6"/>
  <c r="F82" i="6"/>
  <c r="F81" i="6"/>
  <c r="F80" i="6"/>
  <c r="F79" i="6"/>
  <c r="F72" i="6"/>
  <c r="F71" i="6"/>
  <c r="F66" i="6"/>
  <c r="F65" i="6"/>
  <c r="F64" i="6"/>
  <c r="F63" i="6"/>
  <c r="F62" i="6"/>
  <c r="F53" i="6"/>
  <c r="C53" i="5" s="1"/>
  <c r="F45" i="6"/>
  <c r="F47" i="6" s="1"/>
  <c r="C52" i="5" s="1"/>
  <c r="F34" i="6"/>
  <c r="F33" i="6"/>
  <c r="F32" i="6"/>
  <c r="F31" i="6"/>
  <c r="F30" i="6"/>
  <c r="F29" i="6"/>
  <c r="F28" i="6"/>
  <c r="F27" i="6"/>
  <c r="F26" i="6"/>
  <c r="F19" i="6"/>
  <c r="F21" i="6" s="1"/>
  <c r="C50" i="5" s="1"/>
  <c r="F10" i="6"/>
  <c r="F9" i="6"/>
  <c r="F8" i="6"/>
  <c r="F7" i="6"/>
  <c r="F55" i="3"/>
  <c r="D156" i="3"/>
  <c r="F232" i="6" l="1"/>
  <c r="C71" i="5" s="1"/>
  <c r="F74" i="6"/>
  <c r="C54" i="5" s="1"/>
  <c r="F222" i="6"/>
  <c r="C70" i="5" s="1"/>
  <c r="F89" i="6"/>
  <c r="C55" i="5" s="1"/>
  <c r="F12" i="6"/>
  <c r="F36" i="6"/>
  <c r="C51" i="5" s="1"/>
  <c r="F204" i="6"/>
  <c r="F185" i="3"/>
  <c r="F34" i="3"/>
  <c r="A37" i="5"/>
  <c r="B33" i="5"/>
  <c r="B34" i="5"/>
  <c r="B35" i="5"/>
  <c r="A35" i="5"/>
  <c r="A34" i="5"/>
  <c r="A33" i="5"/>
  <c r="A29" i="5"/>
  <c r="B23" i="5"/>
  <c r="B24" i="5"/>
  <c r="B25" i="5"/>
  <c r="A25" i="5"/>
  <c r="A24" i="5"/>
  <c r="A23" i="5"/>
  <c r="B22" i="5"/>
  <c r="A22" i="5"/>
  <c r="F130" i="3"/>
  <c r="F111" i="3"/>
  <c r="F72" i="3"/>
  <c r="F71" i="3"/>
  <c r="F281" i="3"/>
  <c r="F271" i="3"/>
  <c r="F270" i="3"/>
  <c r="F269" i="3"/>
  <c r="F268" i="3"/>
  <c r="F252" i="3"/>
  <c r="F251" i="3"/>
  <c r="F250" i="3"/>
  <c r="F242" i="3"/>
  <c r="F253" i="3"/>
  <c r="F243" i="3"/>
  <c r="F241" i="3"/>
  <c r="F192" i="3"/>
  <c r="F232" i="3"/>
  <c r="F229" i="3"/>
  <c r="F226" i="3"/>
  <c r="F223" i="3"/>
  <c r="F220" i="3"/>
  <c r="F219" i="3"/>
  <c r="F218" i="3"/>
  <c r="F217" i="3"/>
  <c r="F216" i="3"/>
  <c r="F214" i="3"/>
  <c r="F209" i="3"/>
  <c r="F208" i="3"/>
  <c r="F203" i="3"/>
  <c r="F202" i="3"/>
  <c r="F201" i="3"/>
  <c r="F200" i="3"/>
  <c r="F199" i="3"/>
  <c r="F194" i="3"/>
  <c r="F193" i="3"/>
  <c r="F187" i="3"/>
  <c r="F186" i="3"/>
  <c r="F180" i="3"/>
  <c r="F179" i="3"/>
  <c r="F174" i="3"/>
  <c r="F173" i="3"/>
  <c r="F168" i="3"/>
  <c r="F167" i="3"/>
  <c r="F166" i="3"/>
  <c r="F165" i="3"/>
  <c r="F160" i="3"/>
  <c r="F159" i="3"/>
  <c r="F158" i="3"/>
  <c r="F157" i="3"/>
  <c r="F156" i="3"/>
  <c r="F155" i="3"/>
  <c r="F154" i="3"/>
  <c r="F149" i="3"/>
  <c r="F148" i="3"/>
  <c r="F147" i="3"/>
  <c r="F127" i="3"/>
  <c r="F121" i="3"/>
  <c r="F115" i="3"/>
  <c r="F114" i="3"/>
  <c r="F101" i="3"/>
  <c r="F100" i="3"/>
  <c r="F99" i="3"/>
  <c r="F98" i="3"/>
  <c r="F97" i="3"/>
  <c r="F96" i="3"/>
  <c r="F95" i="3"/>
  <c r="F94" i="3"/>
  <c r="F78" i="3"/>
  <c r="F77" i="3"/>
  <c r="F65" i="3"/>
  <c r="F66" i="3"/>
  <c r="F64" i="3"/>
  <c r="F86" i="3"/>
  <c r="F85" i="3"/>
  <c r="F84" i="3"/>
  <c r="F83" i="3"/>
  <c r="F45" i="3"/>
  <c r="F33" i="3"/>
  <c r="F32" i="3"/>
  <c r="F31" i="3"/>
  <c r="F30" i="3"/>
  <c r="F29" i="3"/>
  <c r="F28" i="3"/>
  <c r="F27" i="3"/>
  <c r="F26" i="3"/>
  <c r="F19" i="3"/>
  <c r="F10" i="3"/>
  <c r="F9" i="3"/>
  <c r="F8" i="3"/>
  <c r="F7" i="3"/>
  <c r="F206" i="6" l="1"/>
  <c r="C61" i="5"/>
  <c r="F101" i="6"/>
  <c r="F234" i="6"/>
  <c r="C74" i="5" s="1"/>
  <c r="C75" i="5" s="1"/>
  <c r="F89" i="3"/>
  <c r="C16" i="5" s="1"/>
  <c r="F283" i="3"/>
  <c r="C35" i="5" s="1"/>
  <c r="F273" i="3"/>
  <c r="F255" i="3"/>
  <c r="C25" i="5" s="1"/>
  <c r="F245" i="3"/>
  <c r="C24" i="5" s="1"/>
  <c r="F236" i="3"/>
  <c r="C23" i="5" s="1"/>
  <c r="B7" i="5"/>
  <c r="F132" i="3"/>
  <c r="C18" i="5" s="1"/>
  <c r="F103" i="3"/>
  <c r="C17" i="5" s="1"/>
  <c r="C15" i="5"/>
  <c r="F47" i="3"/>
  <c r="C14" i="5" s="1"/>
  <c r="F36" i="3"/>
  <c r="F21" i="3"/>
  <c r="C12" i="5" s="1"/>
  <c r="F12" i="3"/>
  <c r="C9" i="5" s="1"/>
  <c r="F208" i="6" l="1"/>
  <c r="C34" i="5"/>
  <c r="F285" i="3"/>
  <c r="C38" i="5" s="1"/>
  <c r="C39" i="5" s="1"/>
  <c r="F134" i="3"/>
  <c r="C66" i="5" l="1"/>
  <c r="C67" i="5"/>
  <c r="F259" i="3"/>
  <c r="C31" i="5" l="1"/>
</calcChain>
</file>

<file path=xl/sharedStrings.xml><?xml version="1.0" encoding="utf-8"?>
<sst xmlns="http://schemas.openxmlformats.org/spreadsheetml/2006/main" count="681" uniqueCount="285">
  <si>
    <t>Rév.</t>
  </si>
  <si>
    <t>Date</t>
  </si>
  <si>
    <t>Libellé</t>
  </si>
  <si>
    <t>Rédacteur</t>
  </si>
  <si>
    <t>Vérifié par</t>
  </si>
  <si>
    <t>NOTA :</t>
  </si>
  <si>
    <t>Le quantitatif n'étant pas une pièce contractuelle, celui-ci devra être vérifié par l'entreprise adjudicataire avant signature des marchés.</t>
  </si>
  <si>
    <t>Les quantités sont données à titre indicatif.</t>
  </si>
  <si>
    <t>Ces quantités représentent dans certains cas des surfaces à couvrir, dans d'autres des surfaces projetées.</t>
  </si>
  <si>
    <t>Dans tous les cas, l'entrepreneur devra vérifier ces quantités, les modifier si besoin et en informer la maîtrise d’œuvre.</t>
  </si>
  <si>
    <t>Si les quantités indiquées ne sont pas modifiées, elles seront considérées comme validées par l'entreprise.</t>
  </si>
  <si>
    <t>OFFRES :</t>
  </si>
  <si>
    <t>Les entreprises doivent remettre leurs offres suivant le bordereau joint.</t>
  </si>
  <si>
    <t>REPERE</t>
  </si>
  <si>
    <t>DESIGNATION</t>
  </si>
  <si>
    <t>U</t>
  </si>
  <si>
    <t>Q.U.</t>
  </si>
  <si>
    <t>P.U.</t>
  </si>
  <si>
    <t>PRIX TOTAL</t>
  </si>
  <si>
    <t>Maître d'Ouvrage :</t>
  </si>
  <si>
    <t>Première émission</t>
  </si>
  <si>
    <t>PREAMBULE</t>
  </si>
  <si>
    <t>QUANTITES :</t>
  </si>
  <si>
    <t>RECAPITULATIF</t>
  </si>
  <si>
    <t>INSTALLATION DE CHANTIER</t>
  </si>
  <si>
    <t>3.1</t>
  </si>
  <si>
    <t>3.2</t>
  </si>
  <si>
    <t>3.3</t>
  </si>
  <si>
    <t>3.4</t>
  </si>
  <si>
    <t>3.5</t>
  </si>
  <si>
    <t>RÉSEAU DE TERRE</t>
  </si>
  <si>
    <t>TOTAL H.T. RÉSEAU DE TERRE</t>
  </si>
  <si>
    <t>PRISE DE TERRE GÉNÉRALE</t>
  </si>
  <si>
    <t>ALIMENTATION GÉNÉRALE</t>
  </si>
  <si>
    <t>TOTAL H.T. ALIMENTATION GÉNÉRALE</t>
  </si>
  <si>
    <t>3.4.1</t>
  </si>
  <si>
    <t>3.5.1</t>
  </si>
  <si>
    <t>GÉNÉRALITÉS</t>
  </si>
  <si>
    <t>3.6</t>
  </si>
  <si>
    <t>DISTRIBUTION SECONDAIRE</t>
  </si>
  <si>
    <t>3.7</t>
  </si>
  <si>
    <t>3.8</t>
  </si>
  <si>
    <t>TOTAL H.T. DISTRIBUTION SECONDAIRE</t>
  </si>
  <si>
    <t>ALIMENTATIONS SPÉCIFIQUES</t>
  </si>
  <si>
    <t>TOTAL H.T. ALIMENTATIONS SPÉCIFIQUES</t>
  </si>
  <si>
    <t>4.1</t>
  </si>
  <si>
    <t>CANALISATIONS</t>
  </si>
  <si>
    <t>REPERAGE</t>
  </si>
  <si>
    <t>MISE EN SERVICE DE L’INSTALLATION</t>
  </si>
  <si>
    <t>FORMATION DU PERSONNEL</t>
  </si>
  <si>
    <t>DOCUMENTS A FOURNIR</t>
  </si>
  <si>
    <t>4.2</t>
  </si>
  <si>
    <t>4.3</t>
  </si>
  <si>
    <t>ens</t>
  </si>
  <si>
    <t>GENERALITES</t>
  </si>
  <si>
    <t>ETUDES - PLANS DE CHANTIER DOE</t>
  </si>
  <si>
    <t>Suivant art. du CCTP :</t>
  </si>
  <si>
    <t xml:space="preserve">  *Fiches d'autocontrôle</t>
  </si>
  <si>
    <t xml:space="preserve">  *Essais Type "COPREC" ou "AQC"</t>
  </si>
  <si>
    <t xml:space="preserve">  *D.O.E.</t>
  </si>
  <si>
    <t xml:space="preserve">  *Divers</t>
  </si>
  <si>
    <t>TOTAL H.T. GENERALITES</t>
  </si>
  <si>
    <t>TOTAL H.T. INSTALLATION DE CHANTIER</t>
  </si>
  <si>
    <t>ÉQUIPEMENTS SECURITE</t>
  </si>
  <si>
    <t>DECLENCHEURS MANUELS D'ALARME</t>
  </si>
  <si>
    <t>ALARME GENERALE ET EVACUATION</t>
  </si>
  <si>
    <t>1</t>
  </si>
  <si>
    <t>TRAVAUX DE DEPOSE</t>
  </si>
  <si>
    <t>TOTAL H.T. DEPOSE</t>
  </si>
  <si>
    <t>3.4.2</t>
  </si>
  <si>
    <t>TABLEAUX GENERAUX ET DIVISIONNAIRES</t>
  </si>
  <si>
    <t>PLANS D'EVACUATION ET D'INTERVENTION</t>
  </si>
  <si>
    <t>FD</t>
  </si>
  <si>
    <t>TOTAL H.T. TABLEAUX GÉNÉRAUX ET DIVISIONNAIRES</t>
  </si>
  <si>
    <t xml:space="preserve">Suivant art. du CCTP </t>
  </si>
  <si>
    <t>PM</t>
  </si>
  <si>
    <t>Suivant article du CCTP :</t>
  </si>
  <si>
    <t xml:space="preserve">*Fourniture et pose de chemins de câble </t>
  </si>
  <si>
    <t>*Fourniture et pose de tubes IRL</t>
  </si>
  <si>
    <t>*Fourniture et pose de goulotte et moulure</t>
  </si>
  <si>
    <t>*Fourniture et pose de gaine ICT ou fourreau</t>
  </si>
  <si>
    <t>*Cheminements divers</t>
  </si>
  <si>
    <t>*Accessoires et divers</t>
  </si>
  <si>
    <t>*Percements et carottages</t>
  </si>
  <si>
    <t>*Reconstitution des coupe-feu</t>
  </si>
  <si>
    <t>*Divers accessoires et toute sujétion</t>
  </si>
  <si>
    <t>*Fourniture, pose et raccordement de diffuseurs sonores</t>
  </si>
  <si>
    <t>Suivant article du CCTP</t>
  </si>
  <si>
    <t>ETENDUE DES TRAVAUX</t>
  </si>
  <si>
    <t>3.4.3</t>
  </si>
  <si>
    <t>LIAISON EQUIPOTENTIELLE PRINCIPALE DU BATIMENT</t>
  </si>
  <si>
    <t>LIAISON EQUIPOTENTIELLE SUPPLEMENTAIRES</t>
  </si>
  <si>
    <t>3.6.2</t>
  </si>
  <si>
    <t>3.6.1</t>
  </si>
  <si>
    <t>3.6.3</t>
  </si>
  <si>
    <t>SO</t>
  </si>
  <si>
    <t>4.4</t>
  </si>
  <si>
    <t>T.V.A. 20,0 %</t>
  </si>
  <si>
    <t>MONTANT TOTAL T.T.C.</t>
  </si>
  <si>
    <t>SIN</t>
  </si>
  <si>
    <t>Maîtrise d’Œuvre Technique pour la mise en conformité du SSI des Bâtiments PMT et HNH de l’hôpital Gabriel Montpied</t>
  </si>
  <si>
    <r>
      <rPr>
        <b/>
        <sz val="22"/>
        <rFont val="Century Gothic"/>
        <family val="2"/>
      </rPr>
      <t>Centre Hospitalier Universitaire</t>
    </r>
    <r>
      <rPr>
        <b/>
        <sz val="12"/>
        <rFont val="Century Gothic"/>
        <family val="2"/>
      </rPr>
      <t xml:space="preserve">
58 rue Montalembert
63003 CLERMONT FERRAND</t>
    </r>
  </si>
  <si>
    <t>ORIGINES DE L’INSTALLATION - BÂTIMENT HNH</t>
  </si>
  <si>
    <t>*Les Tableaux de Report B3Q</t>
  </si>
  <si>
    <t>*Le câble de puissance des TR</t>
  </si>
  <si>
    <t>*Les anciens ECS, y compris alimentations jusqu'aux disjoncteurs</t>
  </si>
  <si>
    <t>*Le rack 2404 du bâtiment HNH, y compris alimentation</t>
  </si>
  <si>
    <t>TABLEAU GENERAL SECURITE (TGS) – BÂTIMENT HNH</t>
  </si>
  <si>
    <t>*Fourniture, pose et raccordement d'un disjoncteur "Centrales Incendie miroirs"</t>
  </si>
  <si>
    <t>*Fourniture, pose et raccordement d'un disjoncteur "Centrales Incendie"</t>
  </si>
  <si>
    <t>TABLEAU DE COMMANDE DESENFUMAGE – BÂTIMENT HNH</t>
  </si>
  <si>
    <t>3.6.4</t>
  </si>
  <si>
    <t>*Réalimentation des moteurs de désenfumage via les coffrets de relayage</t>
  </si>
  <si>
    <t>TABLEAUX DIVISIONNAIRES – BÂTIMENT HNH</t>
  </si>
  <si>
    <t>*Fourniture, pose et raccordement d'un disjoncteur "Réaremement Clapets Coupe-Feu"</t>
  </si>
  <si>
    <t>*Fourniture, pose et raccordement d'une alimentation 230V/48Vcc</t>
  </si>
  <si>
    <t>*Fourniture, pose et raccordement d'un disjoncteur "Extracteur Passerelle HNH-PMT"</t>
  </si>
  <si>
    <t>Depuis TGS Bâtiment HND :</t>
  </si>
  <si>
    <t>Depuis TGS Bâtiment HNH :</t>
  </si>
  <si>
    <t>Depuis TGS Bâtiment PMT :</t>
  </si>
  <si>
    <t>EQUIPEMENTS DE CONTROLES D'ACCES</t>
  </si>
  <si>
    <t>Depuis TD R+3 bâtiment PMT :</t>
  </si>
  <si>
    <t>EQUIPEMENTS DE CONFORT</t>
  </si>
  <si>
    <t>SYSTÈME DE SÉCURITÉ INCENDIE - BÂTIMENT HNH</t>
  </si>
  <si>
    <t>COMPOSITION DU SSI</t>
  </si>
  <si>
    <t>SYSTÈME DE MISE EN SECURITE INCENDIE (SMSI)</t>
  </si>
  <si>
    <t>SYSTÈME DE DETECTION D'INCENDIE (SDI)</t>
  </si>
  <si>
    <t>*Reprise du câblage des bus de détection existants</t>
  </si>
  <si>
    <t>*Mise en place de nouveaux bus de SMSI</t>
  </si>
  <si>
    <t>*Les bus de SMSI pilotant les DAS, y compris ME2400</t>
  </si>
  <si>
    <t>*Les contacteurs de commande des moteurs de désenfumage</t>
  </si>
  <si>
    <t>*Les 6 détecteurs automatiques d’incendie DO1104 du bâtiment PMT</t>
  </si>
  <si>
    <t>*Les départs et retours des bus 11 et 12 de DI du bâtiment HNH</t>
  </si>
  <si>
    <t>*Les disjoncteurs d’alimentation des centrales SSI</t>
  </si>
  <si>
    <t>*L’ancien CMSI STT2410N du bâtiment PMT, y compris alimentation</t>
  </si>
  <si>
    <t>*Fourniture, pose et raccordement d'un nouveau ECS SIEMENS de type FC2060</t>
  </si>
  <si>
    <t>*Fourniture, pose et raccordement de MEA20i</t>
  </si>
  <si>
    <t>*Fourniture, pose et raccordement de MEA20a</t>
  </si>
  <si>
    <t>*Fourniture, pose et raccordement de MEA-AT</t>
  </si>
  <si>
    <t>*Reprise de l'ensemble des asservissements existants depuis les nouveaux bus et les MEA mis en place</t>
  </si>
  <si>
    <t>CENTRALE MIROIR AU PCS</t>
  </si>
  <si>
    <t>*Ajout de fonctions du SMSI suite à l'adressage de l'ensemble des DAS</t>
  </si>
  <si>
    <t>*Intégration des centrales du HNH et PCS dans le bus FC-NET existant</t>
  </si>
  <si>
    <t>*Rebouclage du bus CERLOOP</t>
  </si>
  <si>
    <t>DETECTION AUTOMATIQUE D'INCENDIE</t>
  </si>
  <si>
    <t>*Fourniture, pose et raccordement de détecteur automatique d'incendie</t>
  </si>
  <si>
    <t>INDICATEURS D'ACTION</t>
  </si>
  <si>
    <t>*Fourniture, pose et raccordement de MD30</t>
  </si>
  <si>
    <t>*Fourniture, pose et raccordement d'indicateur d'action</t>
  </si>
  <si>
    <t>*Repositionnement de déclencheurs manuels</t>
  </si>
  <si>
    <t>DISPOSITIF ACTIONNE DE SECURITE (D.A.S.)</t>
  </si>
  <si>
    <t>*Raccordement des Portes Coupe-Feu</t>
  </si>
  <si>
    <t>*Raccordement des Clapets Coupe-Feu</t>
  </si>
  <si>
    <t>*Raccordement des Volets de Désenfumage</t>
  </si>
  <si>
    <t>*Raccordement des Coffrets de Relayage</t>
  </si>
  <si>
    <t>TABLEAUX REPETITEURS D'EXPLOITATION (TRE)</t>
  </si>
  <si>
    <t>*Fourniture, pose et raccordement de TRE</t>
  </si>
  <si>
    <t>*Câblage des câbles aller entre l’ECS et le 1er point ainsi que le câble retour entre l’ECS et le dernier point des bus de détection n°11 et n°12 en CR1</t>
  </si>
  <si>
    <t>*Câbles de catégorie C2 placés dans un volume technique protégé ou de catégorie CR1 pour l’alimentation en énergie électrique de sécurité provenant d’une AES :</t>
  </si>
  <si>
    <t xml:space="preserve">     Alimentation des diffuseurs sonores non autonomes</t>
  </si>
  <si>
    <t xml:space="preserve">     Lignes de télécommande par émission de courant et lignes de contrôle des DAS traversant plusieurs zones (portes, coupures techniques, etc.)</t>
  </si>
  <si>
    <t>*Le câblage des bus rebouclés en CR1</t>
  </si>
  <si>
    <t>*Détection, déclencheurs manuels et contacts de position en câble SYS1 1 paire 9/10</t>
  </si>
  <si>
    <t>* Le câblage du tableau de report d'alarme sera en CR1 (ou C2 placé dans un volume technique protégé) et le bus devra être rebouclé.</t>
  </si>
  <si>
    <t xml:space="preserve">TOTAL H.T. SYSTÈME DE SÉCURITÉ INCENDIE - BÂTIMENT HNH </t>
  </si>
  <si>
    <t>SYSTÈME DE SÉCURITÉ INCENDIE - BÂTIMENT PMT</t>
  </si>
  <si>
    <t xml:space="preserve">TOTAL H.T. SYSTÈME DE SÉCURITÉ INCENDIE - BÂTIMENT PMT </t>
  </si>
  <si>
    <t>*Fourniture, pose et raccordement d'un SMSI au PCS</t>
  </si>
  <si>
    <t>*Intégration des centrales du PMT et PCS dans le bus FC-NET existant</t>
  </si>
  <si>
    <t>*Fourniture, pose et raccordement d'alarme générale sélective</t>
  </si>
  <si>
    <t>INTERPHONIE</t>
  </si>
  <si>
    <t xml:space="preserve">TOTAL H.T. INTERPHONIE </t>
  </si>
  <si>
    <t>4.5</t>
  </si>
  <si>
    <t>CONTRÔLE D'ACCES</t>
  </si>
  <si>
    <t xml:space="preserve">TOTAL H.T. CONTRÔLE D'ACCES </t>
  </si>
  <si>
    <t>*Prolongement des câblages</t>
  </si>
  <si>
    <t>*Câbles de catégorie C2 placés dans un VTP ou de catégorie CR1 pour l’alimentation en énergie électrique de sécurité provenant d’une AES :</t>
  </si>
  <si>
    <t>*Remise en service de l'asservissement SSI</t>
  </si>
  <si>
    <t>*Dépose et répose de l'interphone existant</t>
  </si>
  <si>
    <t>*Dépose et répose du matériel de contrôle d'accès existant</t>
  </si>
  <si>
    <t>5.1</t>
  </si>
  <si>
    <t>5.2</t>
  </si>
  <si>
    <t>TABLEAUX DIVISIONNAIRES</t>
  </si>
  <si>
    <t>5.2.1</t>
  </si>
  <si>
    <t>5.2.2</t>
  </si>
  <si>
    <t>5.3</t>
  </si>
  <si>
    <t>TOTAL H.T. TABLEAUX DIVISIONNAIRES</t>
  </si>
  <si>
    <t>6.1</t>
  </si>
  <si>
    <t>6.2</t>
  </si>
  <si>
    <t>TABLEAUX DIVISIONNAIRES – BÂTIMENT PMT</t>
  </si>
  <si>
    <r>
      <t xml:space="preserve">LOT N°01 ELECTRICITE COURANTS FORTS ET FAIBLES
</t>
    </r>
    <r>
      <rPr>
        <b/>
        <sz val="16"/>
        <color theme="0"/>
        <rFont val="Century Gothic"/>
        <family val="2"/>
      </rPr>
      <t>Décomposition de Prix Global et Forfaitaire (D.P.G.F.)</t>
    </r>
  </si>
  <si>
    <t>Affaire n°3144</t>
  </si>
  <si>
    <t>Copie et/ou reproduction interdites. Lois du 11 mars 1957 et 3 juillet 1985. Unauthorized reproduction and circulation are prohibited.</t>
  </si>
  <si>
    <t>TOTAL H.T. PSE N°1 : REARMEMENT DES CLAPETS COUPE-FEU EXISTANTS DIFFICILEMENT MANOEUVRABLES</t>
  </si>
  <si>
    <t>PSE N°1 : REARMEMENT DES CLAPETS COUPE-FEU EXISTANTS DIFFICILEMENT MANOEUVRABLES</t>
  </si>
  <si>
    <t>TRANCHE FERME - DESCRIPTION DES OUVRAGES COURANTS FORTS - BATIMENT PMT</t>
  </si>
  <si>
    <t>TOTAL H.T. TRAVAUX TRANCHE FERME - COURANTS FORTS - BATIMENT PMT</t>
  </si>
  <si>
    <t>ORIGINES DES INSTALLATIONS - BÂTIMENT PMT</t>
  </si>
  <si>
    <t>TABLEAU DE COMMANDE DESENFUMAGE</t>
  </si>
  <si>
    <t>TABLEAU GENERAL SECURITE (TGS)</t>
  </si>
  <si>
    <t>*Fourniture, pose et raccordement d'un interrupteurs à clefs</t>
  </si>
  <si>
    <t>3.8.3</t>
  </si>
  <si>
    <t>3.8.2</t>
  </si>
  <si>
    <t>3.8.1</t>
  </si>
  <si>
    <t>Depuis TD RDC bâtiment PMT :</t>
  </si>
  <si>
    <t>TRANCHE OPTIONNELLE - DESCRIPTION DES OUVRAGES COURANTS FORTS - BATIMENT HNH</t>
  </si>
  <si>
    <t>4.4.1</t>
  </si>
  <si>
    <t>4.4.2</t>
  </si>
  <si>
    <t>4.4.3</t>
  </si>
  <si>
    <t>4.5.2</t>
  </si>
  <si>
    <t>4.6</t>
  </si>
  <si>
    <t>4.6.1</t>
  </si>
  <si>
    <t>4.6.2</t>
  </si>
  <si>
    <t>4.6.3</t>
  </si>
  <si>
    <t>4.7</t>
  </si>
  <si>
    <t>TOTAL H.T. TRAVAUX TRANCHE OPTIONNELLE - COURANTS FORTS - BATIMENT HNH</t>
  </si>
  <si>
    <t>TRANCHE FERME - DESCRIPTION DES OUVRAGES COURANTS FAIBLES - BATIMENT PMT</t>
  </si>
  <si>
    <t>5.2.3</t>
  </si>
  <si>
    <t>5.2.4</t>
  </si>
  <si>
    <t>5.2.5</t>
  </si>
  <si>
    <t>5.2.6</t>
  </si>
  <si>
    <t>5.2.7</t>
  </si>
  <si>
    <t>5.2.8</t>
  </si>
  <si>
    <t>5.2.9</t>
  </si>
  <si>
    <t>5.2.10</t>
  </si>
  <si>
    <t>5.2.11</t>
  </si>
  <si>
    <t>5.2.12</t>
  </si>
  <si>
    <t>5.2.13</t>
  </si>
  <si>
    <t>5.2.14</t>
  </si>
  <si>
    <t>5.2.15</t>
  </si>
  <si>
    <t>5.2.16</t>
  </si>
  <si>
    <t>5.4</t>
  </si>
  <si>
    <t>TOTAL H.T. TRAVAUX TRANCHE FERME - COURANTS FAIBLES - BATIMENT PMT</t>
  </si>
  <si>
    <t>TRANCHE OPTIONNELLE - DESCRIPTION DES OUVRAGES COURANTS FAIBLES - BATIMENT HNH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</si>
  <si>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</si>
  <si>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</si>
  <si>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</si>
  <si>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</si>
  <si>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</si>
  <si>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</si>
  <si>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</si>
  <si>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</si>
  <si>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6.2.9</t>
  </si>
  <si>
    <t>6.2.10</t>
  </si>
  <si>
    <t>6.2.11</t>
  </si>
  <si>
    <t>6.2.12</t>
  </si>
  <si>
    <t>6.2.13</t>
  </si>
  <si>
    <t>6.2.14</t>
  </si>
  <si>
    <t>6.2.15</t>
  </si>
  <si>
    <t>6.2.16</t>
  </si>
  <si>
    <t>TOTAL H.T.  TRAVAUX TRANCHE OPTIONNELLE - COURANTS FAIBLES - BATIMENT HNH</t>
  </si>
  <si>
    <t>7.1</t>
  </si>
  <si>
    <t>7.1.1</t>
  </si>
  <si>
    <t>7.1.2</t>
  </si>
  <si>
    <t>*Fourniture, pose et raccordement d'un interrupteur à clef</t>
  </si>
  <si>
    <t>7.2</t>
  </si>
  <si>
    <t>Depuis les TD existants bâtiment HNH :</t>
  </si>
  <si>
    <t>Depuis les TD existants bâtiment PMT :</t>
  </si>
  <si>
    <t>7.2.1</t>
  </si>
  <si>
    <t>MONTANT TOTAL H.T. TRAVAUX TRANCHE FERME - BATIMENT PMT</t>
  </si>
  <si>
    <t>MONTANT TOTAL H.T. TRAVAUX TRANCHE OPTIONNELLE - BATIMENT HNH</t>
  </si>
  <si>
    <t>*L'alimentation « Centrale SSI » en câble CR1 3G2,5mm², y compris raccordement</t>
  </si>
  <si>
    <t>*L'alimentation « Extracteur Passerelle HNH-PMT » en câble CR1 5G2,5mm², en attente de raccordement</t>
  </si>
  <si>
    <t>*Les alimentations « Réaremement Clapet Coupe-Feu » en câble FR-N1X6G3  2x1,5mm², y compris raccordement</t>
  </si>
  <si>
    <t>*L’alimentation « Porte automatique SAS du Bloc Opératoire » en câble FR-N1X6G3  3G2,5mm², en attente de raccordement</t>
  </si>
  <si>
    <t>4.8</t>
  </si>
  <si>
    <t>4.8.1</t>
  </si>
  <si>
    <t>3.5.2</t>
  </si>
  <si>
    <t>ORIGINES DES INSTALLATIONS - BÂTIMENT HND</t>
  </si>
  <si>
    <t>ARMOIRE PCS - BATIMENT HND</t>
  </si>
  <si>
    <t>3.6.5</t>
  </si>
  <si>
    <t>*L'alimentation « Centrale SSI miroirs PMT » en câble CR1 3G2,5mm², y compris raccordement</t>
  </si>
  <si>
    <t>*Dévoiement divers nécessaires aux autres lots</t>
  </si>
  <si>
    <t>*Fourniture, pose et raccordement de déclencheurs manuels</t>
  </si>
  <si>
    <t>*Reprise de l'AGS suite au déplacement de la limite du SSI</t>
  </si>
  <si>
    <t>*Reprise du DM suite au déplacement de la limite du SSI</t>
  </si>
  <si>
    <t>*Reprise des détecteurs suite au déplacement de la limite du SSI</t>
  </si>
  <si>
    <t>*Raccordement d'un DAC</t>
  </si>
  <si>
    <t>*Adaptation ou déplacement du TGS et de l'autotransformateur</t>
  </si>
  <si>
    <t>*Dévoiement des câbles (U1000 en dehors du local et CR1 dans le local)</t>
  </si>
  <si>
    <t>*Fourniture et pose d'un enrubannage coupe-feu</t>
  </si>
  <si>
    <t>TRANCHE FERME</t>
  </si>
  <si>
    <t>TRANCHE OPTIONNELLE</t>
  </si>
  <si>
    <t>TOTAL H.T. TRAVAUX TRANCHE OPTIONNELLE - COURANTS FAIBLES - BATIMENT HNH</t>
  </si>
  <si>
    <t>MONTANT
EN €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</si>
</sst>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-* #,##0.00\ &quot;€&quot;_-;\-* #,##0.00\ &quot;€&quot;_-;_-* &quot;-&quot;??\ &quot;€&quot;_-;_-@_-"/>
    <numFmt numFmtId="164" formatCode="#,##0.00\ [$€-40C];[Red]\-#,##0.00\ [$€-40C]"/>
    <numFmt numFmtId="165" formatCode="#,##0.00\ &quot;€&quot;"/>
  </numFmts>
  <fonts count="42" x14ac:knownFonts="1">
    <font>
      <sz val="10"/>
      <name val="Arial"/>
      <family val="2"/>
    </font>
    <font>
      <sz val="8"/>
      <name val="Arial"/>
      <family val="2"/>
    </font>
    <font>
      <sz val="10"/>
      <name val="Century Gothic"/>
      <family val="2"/>
    </font>
    <font>
      <i/>
      <sz val="8"/>
      <name val="Century Gothic"/>
      <family val="2"/>
    </font>
    <font>
      <sz val="9"/>
      <name val="Century Gothic"/>
      <family val="2"/>
    </font>
    <font>
      <b/>
      <sz val="10"/>
      <name val="Century Gothic"/>
      <family val="2"/>
    </font>
    <font>
      <b/>
      <sz val="12"/>
      <name val="Century Gothic"/>
      <family val="2"/>
    </font>
    <font>
      <b/>
      <sz val="11"/>
      <name val="Century Gothic"/>
      <family val="2"/>
    </font>
    <font>
      <b/>
      <i/>
      <sz val="11"/>
      <name val="Century Gothic"/>
      <family val="2"/>
    </font>
    <font>
      <b/>
      <u/>
      <sz val="11"/>
      <name val="Century Gothic"/>
      <family val="2"/>
    </font>
    <font>
      <b/>
      <sz val="20"/>
      <color theme="1" tint="0.34998626667073579"/>
      <name val="Century Gothic"/>
      <family val="2"/>
    </font>
    <font>
      <b/>
      <sz val="18"/>
      <color theme="0"/>
      <name val="Century Gothic"/>
      <family val="2"/>
    </font>
    <font>
      <sz val="8"/>
      <color rgb="FF000000"/>
      <name val="Century Gothic"/>
      <family val="2"/>
    </font>
    <font>
      <i/>
      <sz val="8"/>
      <color rgb="FFCD2339"/>
      <name val="Century Gothic"/>
      <family val="2"/>
    </font>
    <font>
      <b/>
      <u/>
      <sz val="16"/>
      <color theme="1" tint="0.34998626667073579"/>
      <name val="Century Gothic"/>
      <family val="2"/>
    </font>
    <font>
      <b/>
      <u/>
      <sz val="15"/>
      <color theme="1" tint="0.249977111117893"/>
      <name val="Century Gothic"/>
      <family val="2"/>
    </font>
    <font>
      <b/>
      <sz val="15"/>
      <color theme="1" tint="0.249977111117893"/>
      <name val="Century Gothic"/>
      <family val="2"/>
    </font>
    <font>
      <b/>
      <u/>
      <sz val="12"/>
      <color theme="1" tint="0.249977111117893"/>
      <name val="Century Gothic"/>
      <family val="2"/>
    </font>
    <font>
      <b/>
      <sz val="11"/>
      <color theme="1" tint="0.249977111117893"/>
      <name val="Century Gothic"/>
      <family val="2"/>
    </font>
    <font>
      <u/>
      <sz val="12"/>
      <color theme="1" tint="0.249977111117893"/>
      <name val="Century Gothic"/>
      <family val="2"/>
    </font>
    <font>
      <sz val="12"/>
      <color theme="1" tint="0.249977111117893"/>
      <name val="Century Gothic"/>
      <family val="2"/>
    </font>
    <font>
      <u/>
      <sz val="11"/>
      <color theme="1" tint="0.249977111117893"/>
      <name val="Century Gothic"/>
      <family val="2"/>
    </font>
    <font>
      <sz val="11"/>
      <color theme="1" tint="0.249977111117893"/>
      <name val="Century Gothic"/>
      <family val="2"/>
    </font>
    <font>
      <b/>
      <u/>
      <sz val="11"/>
      <color theme="1" tint="0.249977111117893"/>
      <name val="Century Gothic"/>
      <family val="2"/>
    </font>
    <font>
      <b/>
      <u/>
      <sz val="10"/>
      <color theme="1" tint="0.249977111117893"/>
      <name val="Century Gothic"/>
      <family val="2"/>
    </font>
    <font>
      <sz val="10"/>
      <color theme="1" tint="0.249977111117893"/>
      <name val="Century Gothic"/>
      <family val="2"/>
    </font>
    <font>
      <u/>
      <sz val="10"/>
      <color theme="1" tint="0.249977111117893"/>
      <name val="Century Gothic"/>
      <family val="2"/>
    </font>
    <font>
      <b/>
      <sz val="14"/>
      <color theme="0"/>
      <name val="Century Gothic"/>
      <family val="2"/>
    </font>
    <font>
      <b/>
      <sz val="11"/>
      <color theme="0"/>
      <name val="Century Gothic"/>
      <family val="2"/>
    </font>
    <font>
      <b/>
      <sz val="10"/>
      <color theme="1" tint="0.249977111117893"/>
      <name val="Century Gothic"/>
      <family val="2"/>
    </font>
    <font>
      <b/>
      <sz val="11"/>
      <color rgb="FFCC2339"/>
      <name val="Century Gothic"/>
      <family val="2"/>
    </font>
    <font>
      <b/>
      <u val="double"/>
      <sz val="11"/>
      <color rgb="FFCC2339"/>
      <name val="Century Gothic"/>
      <family val="2"/>
    </font>
    <font>
      <b/>
      <sz val="22"/>
      <name val="Century Gothic"/>
      <family val="2"/>
    </font>
    <font>
      <b/>
      <u/>
      <sz val="11"/>
      <color rgb="FFCC2339"/>
      <name val="Century Gothic"/>
      <family val="2"/>
    </font>
    <font>
      <b/>
      <u val="double"/>
      <sz val="11"/>
      <color rgb="FFC00000"/>
      <name val="Century Gothic"/>
      <family val="2"/>
    </font>
    <font>
      <b/>
      <sz val="11"/>
      <color rgb="FFC00000"/>
      <name val="Century Gothic"/>
      <family val="2"/>
    </font>
    <font>
      <b/>
      <i/>
      <sz val="10"/>
      <name val="Century Gothic"/>
      <family val="2"/>
    </font>
    <font>
      <sz val="8"/>
      <name val="Century Gothic"/>
      <family val="2"/>
    </font>
    <font>
      <sz val="10"/>
      <name val="Arial"/>
      <family val="2"/>
    </font>
    <font>
      <b/>
      <sz val="16"/>
      <color theme="0"/>
      <name val="Century Gothic"/>
      <family val="2"/>
    </font>
    <font>
      <b/>
      <i/>
      <u/>
      <sz val="10"/>
      <name val="Century Gothic"/>
      <family val="2"/>
    </font>
    <font>
      <b/>
      <sz val="6"/>
      <name val="Century Gothic"/>
      <family val="2"/>
    </font>
  </fonts>
  <fills count="9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1" tint="0.499984740745262"/>
        <bgColor indexed="31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 tint="0.499984740745262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44" fontId="38" fillId="0" borderId="0" applyFont="0" applyFill="0" applyBorder="0" applyAlignment="0" applyProtection="0"/>
  </cellStyleXfs>
  <cellXfs count="155">
    <xf numFmtId="0" fontId="0" fillId="0" borderId="0" xfId="0"/>
    <xf numFmtId="0" fontId="2" fillId="0" borderId="0" xfId="0" applyFont="1"/>
    <xf numFmtId="0" fontId="3" fillId="0" borderId="0" xfId="0" applyFont="1" applyAlignment="1">
      <alignment vertical="top"/>
    </xf>
    <xf numFmtId="0" fontId="4" fillId="0" borderId="1" xfId="0" applyFont="1" applyBorder="1"/>
    <xf numFmtId="0" fontId="13" fillId="2" borderId="1" xfId="0" applyFont="1" applyFill="1" applyBorder="1" applyAlignment="1">
      <alignment horizontal="center"/>
    </xf>
    <xf numFmtId="49" fontId="15" fillId="0" borderId="0" xfId="0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 vertical="center"/>
    </xf>
    <xf numFmtId="0" fontId="17" fillId="0" borderId="0" xfId="0" applyFont="1" applyAlignment="1">
      <alignment horizontal="center" vertical="top" wrapText="1"/>
    </xf>
    <xf numFmtId="0" fontId="18" fillId="0" borderId="0" xfId="0" applyFont="1" applyAlignment="1">
      <alignment vertical="top" wrapText="1"/>
    </xf>
    <xf numFmtId="0" fontId="6" fillId="0" borderId="0" xfId="0" applyFont="1" applyAlignment="1">
      <alignment vertical="top" wrapText="1"/>
    </xf>
    <xf numFmtId="49" fontId="19" fillId="0" borderId="0" xfId="0" applyNumberFormat="1" applyFont="1" applyAlignment="1">
      <alignment horizontal="center" vertical="center"/>
    </xf>
    <xf numFmtId="0" fontId="20" fillId="0" borderId="0" xfId="0" applyFont="1" applyAlignment="1">
      <alignment wrapText="1"/>
    </xf>
    <xf numFmtId="49" fontId="17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/>
    </xf>
    <xf numFmtId="0" fontId="22" fillId="0" borderId="0" xfId="0" applyFont="1"/>
    <xf numFmtId="0" fontId="23" fillId="0" borderId="0" xfId="0" applyFont="1" applyAlignment="1">
      <alignment horizontal="center"/>
    </xf>
    <xf numFmtId="0" fontId="18" fillId="0" borderId="0" xfId="0" applyFont="1"/>
    <xf numFmtId="0" fontId="18" fillId="0" borderId="0" xfId="0" applyFont="1" applyAlignment="1">
      <alignment horizontal="right"/>
    </xf>
    <xf numFmtId="0" fontId="26" fillId="0" borderId="0" xfId="0" applyFont="1" applyAlignment="1">
      <alignment horizontal="center"/>
    </xf>
    <xf numFmtId="0" fontId="25" fillId="0" borderId="0" xfId="0" applyFont="1"/>
    <xf numFmtId="0" fontId="2" fillId="0" borderId="0" xfId="0" applyFont="1" applyAlignment="1">
      <alignment wrapText="1"/>
    </xf>
    <xf numFmtId="0" fontId="2" fillId="0" borderId="0" xfId="0" applyFont="1" applyAlignment="1">
      <alignment horizontal="center" vertical="center" wrapText="1"/>
    </xf>
    <xf numFmtId="0" fontId="5" fillId="0" borderId="0" xfId="0" applyFont="1" applyAlignment="1">
      <alignment wrapText="1"/>
    </xf>
    <xf numFmtId="164" fontId="2" fillId="0" borderId="0" xfId="0" applyNumberFormat="1" applyFont="1"/>
    <xf numFmtId="49" fontId="5" fillId="0" borderId="0" xfId="0" applyNumberFormat="1" applyFont="1" applyAlignment="1">
      <alignment horizontal="center" vertical="center" wrapText="1"/>
    </xf>
    <xf numFmtId="49" fontId="2" fillId="0" borderId="0" xfId="0" applyNumberFormat="1" applyFont="1" applyAlignment="1">
      <alignment horizontal="right" vertical="center" wrapText="1"/>
    </xf>
    <xf numFmtId="0" fontId="2" fillId="0" borderId="0" xfId="0" applyFont="1" applyAlignment="1">
      <alignment horizontal="left" wrapText="1" indent="1"/>
    </xf>
    <xf numFmtId="49" fontId="28" fillId="0" borderId="2" xfId="0" applyNumberFormat="1" applyFont="1" applyBorder="1" applyAlignment="1">
      <alignment horizontal="center" vertical="center" wrapText="1"/>
    </xf>
    <xf numFmtId="0" fontId="28" fillId="0" borderId="2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wrapText="1"/>
    </xf>
    <xf numFmtId="0" fontId="2" fillId="0" borderId="2" xfId="0" applyFont="1" applyBorder="1" applyAlignment="1">
      <alignment wrapText="1"/>
    </xf>
    <xf numFmtId="0" fontId="7" fillId="0" borderId="2" xfId="0" applyFont="1" applyBorder="1" applyAlignment="1">
      <alignment horizontal="center" wrapText="1"/>
    </xf>
    <xf numFmtId="49" fontId="28" fillId="4" borderId="1" xfId="0" applyNumberFormat="1" applyFont="1" applyFill="1" applyBorder="1" applyAlignment="1">
      <alignment horizontal="center" vertical="center" wrapText="1"/>
    </xf>
    <xf numFmtId="0" fontId="28" fillId="4" borderId="1" xfId="0" applyFont="1" applyFill="1" applyBorder="1" applyAlignment="1">
      <alignment horizontal="center" vertical="center" wrapText="1"/>
    </xf>
    <xf numFmtId="0" fontId="28" fillId="0" borderId="4" xfId="0" applyFont="1" applyBorder="1" applyAlignment="1">
      <alignment horizontal="center" vertical="center" wrapText="1"/>
    </xf>
    <xf numFmtId="0" fontId="9" fillId="0" borderId="2" xfId="0" applyFont="1" applyBorder="1" applyAlignment="1">
      <alignment wrapText="1"/>
    </xf>
    <xf numFmtId="0" fontId="2" fillId="0" borderId="0" xfId="0" applyFont="1" applyAlignment="1">
      <alignment horizont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left" wrapText="1" indent="1"/>
    </xf>
    <xf numFmtId="0" fontId="29" fillId="0" borderId="2" xfId="0" applyFont="1" applyBorder="1" applyAlignment="1">
      <alignment horizontal="center" wrapText="1"/>
    </xf>
    <xf numFmtId="0" fontId="24" fillId="0" borderId="2" xfId="0" applyFont="1" applyBorder="1" applyAlignment="1">
      <alignment wrapText="1"/>
    </xf>
    <xf numFmtId="49" fontId="30" fillId="0" borderId="0" xfId="0" applyNumberFormat="1" applyFont="1" applyAlignment="1">
      <alignment horizontal="center" vertical="center" wrapText="1"/>
    </xf>
    <xf numFmtId="0" fontId="2" fillId="0" borderId="1" xfId="0" applyFont="1" applyBorder="1"/>
    <xf numFmtId="0" fontId="3" fillId="0" borderId="0" xfId="0" applyFont="1"/>
    <xf numFmtId="0" fontId="8" fillId="6" borderId="0" xfId="0" applyFont="1" applyFill="1" applyAlignment="1">
      <alignment wrapText="1"/>
    </xf>
    <xf numFmtId="0" fontId="5" fillId="6" borderId="0" xfId="0" applyFont="1" applyFill="1" applyAlignment="1">
      <alignment horizontal="right"/>
    </xf>
    <xf numFmtId="0" fontId="2" fillId="6" borderId="5" xfId="0" applyFont="1" applyFill="1" applyBorder="1" applyAlignment="1">
      <alignment wrapText="1"/>
    </xf>
    <xf numFmtId="0" fontId="6" fillId="5" borderId="5" xfId="0" applyFont="1" applyFill="1" applyBorder="1"/>
    <xf numFmtId="0" fontId="6" fillId="5" borderId="0" xfId="0" applyFont="1" applyFill="1"/>
    <xf numFmtId="0" fontId="6" fillId="5" borderId="6" xfId="0" applyFont="1" applyFill="1" applyBorder="1" applyAlignment="1">
      <alignment horizontal="right"/>
    </xf>
    <xf numFmtId="0" fontId="2" fillId="0" borderId="2" xfId="0" applyFont="1" applyBorder="1" applyAlignment="1">
      <alignment horizontal="left" wrapText="1"/>
    </xf>
    <xf numFmtId="0" fontId="25" fillId="0" borderId="2" xfId="0" applyFont="1" applyBorder="1" applyAlignment="1">
      <alignment wrapText="1"/>
    </xf>
    <xf numFmtId="0" fontId="33" fillId="0" borderId="2" xfId="0" applyFont="1" applyBorder="1" applyAlignment="1">
      <alignment horizontal="left" vertical="center" wrapText="1"/>
    </xf>
    <xf numFmtId="0" fontId="7" fillId="0" borderId="2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left" vertical="center" wrapText="1"/>
    </xf>
    <xf numFmtId="0" fontId="9" fillId="0" borderId="2" xfId="0" applyFont="1" applyBorder="1" applyAlignment="1">
      <alignment horizontal="left" vertical="center" wrapText="1"/>
    </xf>
    <xf numFmtId="0" fontId="2" fillId="6" borderId="2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 wrapText="1"/>
    </xf>
    <xf numFmtId="0" fontId="7" fillId="0" borderId="0" xfId="0" applyFont="1" applyAlignment="1">
      <alignment wrapText="1"/>
    </xf>
    <xf numFmtId="0" fontId="29" fillId="0" borderId="2" xfId="0" applyFont="1" applyBorder="1" applyAlignment="1">
      <alignment horizontal="center" vertical="center" wrapText="1"/>
    </xf>
    <xf numFmtId="0" fontId="2" fillId="6" borderId="3" xfId="0" applyFont="1" applyFill="1" applyBorder="1" applyAlignment="1">
      <alignment horizontal="center" vertical="center" wrapText="1"/>
    </xf>
    <xf numFmtId="0" fontId="35" fillId="6" borderId="11" xfId="0" applyFont="1" applyFill="1" applyBorder="1" applyAlignment="1">
      <alignment horizontal="right" indent="1"/>
    </xf>
    <xf numFmtId="0" fontId="5" fillId="0" borderId="2" xfId="0" applyFont="1" applyBorder="1" applyAlignment="1">
      <alignment horizontal="center" vertical="center" wrapText="1"/>
    </xf>
    <xf numFmtId="0" fontId="35" fillId="6" borderId="12" xfId="0" applyFont="1" applyFill="1" applyBorder="1" applyAlignment="1">
      <alignment horizontal="right"/>
    </xf>
    <xf numFmtId="0" fontId="5" fillId="0" borderId="0" xfId="0" applyFont="1" applyAlignment="1">
      <alignment horizontal="left" vertical="center" wrapText="1"/>
    </xf>
    <xf numFmtId="0" fontId="33" fillId="0" borderId="0" xfId="0" applyFont="1" applyAlignment="1">
      <alignment horizontal="left" vertical="center" wrapText="1"/>
    </xf>
    <xf numFmtId="0" fontId="5" fillId="0" borderId="0" xfId="0" applyFont="1" applyAlignment="1">
      <alignment horizontal="center" vertical="center" wrapText="1"/>
    </xf>
    <xf numFmtId="0" fontId="7" fillId="0" borderId="0" xfId="0" applyFont="1" applyAlignment="1">
      <alignment horizontal="right" wrapText="1"/>
    </xf>
    <xf numFmtId="49" fontId="7" fillId="0" borderId="2" xfId="0" applyNumberFormat="1" applyFont="1" applyBorder="1" applyAlignment="1">
      <alignment horizontal="center" vertical="center" wrapText="1"/>
    </xf>
    <xf numFmtId="164" fontId="7" fillId="0" borderId="0" xfId="0" applyNumberFormat="1" applyFont="1"/>
    <xf numFmtId="0" fontId="37" fillId="0" borderId="0" xfId="0" applyFont="1"/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vertical="center"/>
    </xf>
    <xf numFmtId="0" fontId="2" fillId="0" borderId="5" xfId="0" applyFont="1" applyBorder="1" applyAlignment="1">
      <alignment wrapText="1"/>
    </xf>
    <xf numFmtId="0" fontId="30" fillId="0" borderId="2" xfId="0" applyFont="1" applyBorder="1" applyAlignment="1">
      <alignment horizontal="center" vertical="center" wrapText="1"/>
    </xf>
    <xf numFmtId="0" fontId="31" fillId="0" borderId="2" xfId="0" applyFont="1" applyBorder="1" applyAlignment="1">
      <alignment vertical="center" wrapText="1"/>
    </xf>
    <xf numFmtId="0" fontId="2" fillId="0" borderId="2" xfId="0" applyFont="1" applyBorder="1" applyAlignment="1">
      <alignment vertical="center" wrapText="1"/>
    </xf>
    <xf numFmtId="0" fontId="9" fillId="0" borderId="2" xfId="0" applyFont="1" applyBorder="1" applyAlignment="1">
      <alignment vertical="center" wrapText="1"/>
    </xf>
    <xf numFmtId="0" fontId="24" fillId="0" borderId="2" xfId="0" applyFont="1" applyBorder="1" applyAlignment="1">
      <alignment vertical="center" wrapText="1"/>
    </xf>
    <xf numFmtId="0" fontId="25" fillId="0" borderId="2" xfId="0" applyFont="1" applyBorder="1" applyAlignment="1">
      <alignment vertical="center" wrapText="1"/>
    </xf>
    <xf numFmtId="0" fontId="34" fillId="0" borderId="2" xfId="0" applyFont="1" applyBorder="1" applyAlignment="1">
      <alignment vertical="center" wrapText="1"/>
    </xf>
    <xf numFmtId="0" fontId="2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36" fillId="0" borderId="0" xfId="0" applyFont="1" applyAlignment="1">
      <alignment horizontal="right" vertical="center" wrapText="1"/>
    </xf>
    <xf numFmtId="164" fontId="36" fillId="0" borderId="10" xfId="0" applyNumberFormat="1" applyFont="1" applyBorder="1" applyAlignment="1">
      <alignment vertical="center"/>
    </xf>
    <xf numFmtId="0" fontId="8" fillId="0" borderId="0" xfId="0" applyFont="1" applyAlignment="1">
      <alignment horizontal="center" vertical="center" wrapText="1"/>
    </xf>
    <xf numFmtId="164" fontId="2" fillId="0" borderId="0" xfId="0" applyNumberFormat="1" applyFont="1" applyAlignment="1">
      <alignment vertical="center"/>
    </xf>
    <xf numFmtId="0" fontId="30" fillId="0" borderId="0" xfId="0" applyFont="1" applyAlignment="1">
      <alignment horizontal="center" vertical="center" wrapText="1"/>
    </xf>
    <xf numFmtId="0" fontId="37" fillId="0" borderId="0" xfId="0" applyFont="1" applyAlignment="1">
      <alignment horizontal="left" vertical="center"/>
    </xf>
    <xf numFmtId="0" fontId="2" fillId="6" borderId="6" xfId="0" applyFont="1" applyFill="1" applyBorder="1" applyAlignment="1">
      <alignment horizontal="center" vertical="center" wrapText="1"/>
    </xf>
    <xf numFmtId="0" fontId="35" fillId="6" borderId="0" xfId="0" applyFont="1" applyFill="1" applyAlignment="1">
      <alignment horizontal="left" wrapText="1" indent="1"/>
    </xf>
    <xf numFmtId="0" fontId="6" fillId="5" borderId="6" xfId="0" applyFont="1" applyFill="1" applyBorder="1" applyAlignment="1">
      <alignment horizontal="right" vertical="center"/>
    </xf>
    <xf numFmtId="0" fontId="2" fillId="6" borderId="11" xfId="0" applyFont="1" applyFill="1" applyBorder="1" applyAlignment="1">
      <alignment horizontal="center" wrapText="1"/>
    </xf>
    <xf numFmtId="0" fontId="35" fillId="6" borderId="13" xfId="0" applyFont="1" applyFill="1" applyBorder="1" applyAlignment="1">
      <alignment horizontal="left" wrapText="1" indent="1"/>
    </xf>
    <xf numFmtId="0" fontId="40" fillId="0" borderId="2" xfId="0" applyFont="1" applyBorder="1" applyAlignment="1">
      <alignment horizontal="left" wrapText="1"/>
    </xf>
    <xf numFmtId="0" fontId="2" fillId="7" borderId="0" xfId="0" applyFont="1" applyFill="1" applyAlignment="1">
      <alignment wrapText="1"/>
    </xf>
    <xf numFmtId="0" fontId="2" fillId="0" borderId="2" xfId="0" applyFont="1" applyBorder="1" applyAlignment="1">
      <alignment horizontal="right" vertical="center" wrapText="1"/>
    </xf>
    <xf numFmtId="0" fontId="4" fillId="0" borderId="1" xfId="0" applyFont="1" applyBorder="1" applyAlignment="1">
      <alignment horizontal="center"/>
    </xf>
    <xf numFmtId="14" fontId="4" fillId="0" borderId="1" xfId="0" applyNumberFormat="1" applyFont="1" applyBorder="1" applyAlignment="1">
      <alignment horizontal="center"/>
    </xf>
    <xf numFmtId="0" fontId="4" fillId="0" borderId="1" xfId="0" applyFont="1" applyBorder="1" applyAlignment="1">
      <alignment horizontal="center" vertical="center"/>
    </xf>
    <xf numFmtId="0" fontId="3" fillId="0" borderId="0" xfId="0" applyFont="1" applyAlignment="1">
      <alignment horizontal="left" vertical="top"/>
    </xf>
    <xf numFmtId="0" fontId="2" fillId="0" borderId="5" xfId="0" applyFont="1" applyBorder="1" applyAlignment="1">
      <alignment horizontal="center" wrapText="1"/>
    </xf>
    <xf numFmtId="0" fontId="18" fillId="0" borderId="2" xfId="0" applyFont="1" applyBorder="1" applyAlignment="1">
      <alignment horizontal="center" vertical="center" wrapText="1"/>
    </xf>
    <xf numFmtId="0" fontId="2" fillId="0" borderId="0" xfId="0" applyFont="1" applyAlignment="1">
      <alignment horizontal="justify" vertical="center"/>
    </xf>
    <xf numFmtId="0" fontId="28" fillId="0" borderId="4" xfId="0" applyFont="1" applyBorder="1" applyAlignment="1">
      <alignment horizontal="right" vertical="center" wrapText="1"/>
    </xf>
    <xf numFmtId="0" fontId="28" fillId="0" borderId="2" xfId="0" applyFont="1" applyBorder="1" applyAlignment="1">
      <alignment horizontal="right" vertical="center" wrapText="1"/>
    </xf>
    <xf numFmtId="0" fontId="7" fillId="0" borderId="2" xfId="0" applyFont="1" applyBorder="1" applyAlignment="1">
      <alignment horizontal="right" vertical="center" wrapText="1"/>
    </xf>
    <xf numFmtId="165" fontId="2" fillId="0" borderId="2" xfId="0" applyNumberFormat="1" applyFont="1" applyBorder="1" applyAlignment="1">
      <alignment horizontal="right" vertical="center" wrapText="1"/>
    </xf>
    <xf numFmtId="44" fontId="7" fillId="6" borderId="10" xfId="1" applyFont="1" applyFill="1" applyBorder="1" applyAlignment="1">
      <alignment horizontal="right" vertical="center" wrapText="1"/>
    </xf>
    <xf numFmtId="0" fontId="2" fillId="0" borderId="2" xfId="0" applyFont="1" applyBorder="1" applyAlignment="1">
      <alignment horizontal="right" wrapText="1"/>
    </xf>
    <xf numFmtId="0" fontId="2" fillId="0" borderId="6" xfId="0" applyFont="1" applyBorder="1" applyAlignment="1">
      <alignment horizontal="right" wrapText="1"/>
    </xf>
    <xf numFmtId="44" fontId="7" fillId="6" borderId="10" xfId="0" applyNumberFormat="1" applyFont="1" applyFill="1" applyBorder="1" applyAlignment="1">
      <alignment horizontal="right" vertical="center" wrapText="1"/>
    </xf>
    <xf numFmtId="44" fontId="6" fillId="5" borderId="10" xfId="0" applyNumberFormat="1" applyFont="1" applyFill="1" applyBorder="1" applyAlignment="1">
      <alignment horizontal="right" vertical="center" wrapText="1"/>
    </xf>
    <xf numFmtId="0" fontId="2" fillId="0" borderId="0" xfId="0" applyFont="1" applyAlignment="1">
      <alignment horizontal="right" wrapText="1"/>
    </xf>
    <xf numFmtId="0" fontId="5" fillId="0" borderId="0" xfId="0" applyFont="1" applyAlignment="1">
      <alignment horizontal="center" wrapText="1"/>
    </xf>
    <xf numFmtId="0" fontId="2" fillId="6" borderId="11" xfId="0" applyFont="1" applyFill="1" applyBorder="1" applyAlignment="1">
      <alignment wrapText="1"/>
    </xf>
    <xf numFmtId="0" fontId="8" fillId="6" borderId="16" xfId="0" applyFont="1" applyFill="1" applyBorder="1" applyAlignment="1">
      <alignment wrapText="1"/>
    </xf>
    <xf numFmtId="0" fontId="35" fillId="6" borderId="15" xfId="0" applyFont="1" applyFill="1" applyBorder="1" applyAlignment="1">
      <alignment horizontal="right" vertical="center" indent="1"/>
    </xf>
    <xf numFmtId="0" fontId="35" fillId="6" borderId="11" xfId="0" applyFont="1" applyFill="1" applyBorder="1" applyAlignment="1">
      <alignment horizontal="right"/>
    </xf>
    <xf numFmtId="49" fontId="2" fillId="0" borderId="0" xfId="0" applyNumberFormat="1" applyFont="1" applyAlignment="1">
      <alignment horizontal="right" vertical="center"/>
    </xf>
    <xf numFmtId="0" fontId="36" fillId="0" borderId="0" xfId="0" applyFont="1" applyAlignment="1">
      <alignment horizontal="right" vertical="center"/>
    </xf>
    <xf numFmtId="164" fontId="7" fillId="0" borderId="10" xfId="0" applyNumberFormat="1" applyFont="1" applyBorder="1" applyAlignment="1">
      <alignment vertical="center"/>
    </xf>
    <xf numFmtId="0" fontId="7" fillId="0" borderId="0" xfId="0" applyFont="1" applyAlignment="1">
      <alignment horizontal="right" vertical="center" wrapText="1"/>
    </xf>
    <xf numFmtId="0" fontId="7" fillId="0" borderId="14" xfId="0" applyFont="1" applyBorder="1" applyAlignment="1">
      <alignment horizontal="right" vertical="center" wrapText="1"/>
    </xf>
    <xf numFmtId="164" fontId="7" fillId="0" borderId="10" xfId="0" applyNumberFormat="1" applyFont="1" applyBorder="1"/>
    <xf numFmtId="0" fontId="7" fillId="0" borderId="0" xfId="0" applyFont="1" applyAlignment="1">
      <alignment horizontal="center" vertical="center" wrapText="1"/>
    </xf>
    <xf numFmtId="0" fontId="41" fillId="0" borderId="0" xfId="0" applyFont="1" applyAlignment="1">
      <alignment horizontal="center" vertical="center"/>
    </xf>
    <xf numFmtId="0" fontId="13" fillId="2" borderId="7" xfId="0" applyFont="1" applyFill="1" applyBorder="1" applyAlignment="1">
      <alignment horizontal="center"/>
    </xf>
    <xf numFmtId="0" fontId="13" fillId="2" borderId="8" xfId="0" applyFont="1" applyFill="1" applyBorder="1" applyAlignment="1">
      <alignment horizontal="center"/>
    </xf>
    <xf numFmtId="0" fontId="13" fillId="2" borderId="9" xfId="0" applyFont="1" applyFill="1" applyBorder="1" applyAlignment="1">
      <alignment horizontal="center"/>
    </xf>
    <xf numFmtId="0" fontId="4" fillId="0" borderId="7" xfId="0" applyFont="1" applyBorder="1" applyAlignment="1">
      <alignment horizontal="left"/>
    </xf>
    <xf numFmtId="0" fontId="4" fillId="0" borderId="8" xfId="0" applyFont="1" applyBorder="1" applyAlignment="1">
      <alignment horizontal="left"/>
    </xf>
    <xf numFmtId="0" fontId="4" fillId="0" borderId="9" xfId="0" applyFont="1" applyBorder="1" applyAlignment="1">
      <alignment horizontal="left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 vertical="top"/>
    </xf>
    <xf numFmtId="0" fontId="10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11" fillId="8" borderId="0" xfId="0" applyFont="1" applyFill="1" applyAlignment="1">
      <alignment horizontal="center" vertical="center" wrapText="1"/>
    </xf>
    <xf numFmtId="0" fontId="11" fillId="8" borderId="0" xfId="0" applyFont="1" applyFill="1" applyAlignment="1">
      <alignment horizontal="center" vertical="center"/>
    </xf>
    <xf numFmtId="0" fontId="5" fillId="0" borderId="0" xfId="0" applyFont="1" applyAlignment="1">
      <alignment horizontal="center" wrapText="1"/>
    </xf>
    <xf numFmtId="0" fontId="2" fillId="0" borderId="0" xfId="0" applyFont="1" applyAlignment="1">
      <alignment horizontal="center" wrapText="1"/>
    </xf>
    <xf numFmtId="49" fontId="14" fillId="0" borderId="0" xfId="0" applyNumberFormat="1" applyFont="1" applyAlignment="1">
      <alignment horizontal="center" vertical="center"/>
    </xf>
    <xf numFmtId="0" fontId="35" fillId="6" borderId="5" xfId="0" applyFont="1" applyFill="1" applyBorder="1" applyAlignment="1">
      <alignment horizontal="right" wrapText="1"/>
    </xf>
    <xf numFmtId="0" fontId="35" fillId="6" borderId="0" xfId="0" applyFont="1" applyFill="1" applyAlignment="1">
      <alignment horizontal="right" wrapText="1"/>
    </xf>
    <xf numFmtId="0" fontId="35" fillId="6" borderId="14" xfId="0" applyFont="1" applyFill="1" applyBorder="1" applyAlignment="1">
      <alignment horizontal="right" wrapText="1"/>
    </xf>
    <xf numFmtId="0" fontId="36" fillId="0" borderId="0" xfId="0" applyFont="1" applyAlignment="1">
      <alignment horizontal="right" vertical="center"/>
    </xf>
    <xf numFmtId="0" fontId="36" fillId="0" borderId="14" xfId="0" applyFont="1" applyBorder="1" applyAlignment="1">
      <alignment horizontal="right" vertical="center"/>
    </xf>
    <xf numFmtId="0" fontId="8" fillId="0" borderId="0" xfId="0" applyFont="1" applyAlignment="1">
      <alignment horizontal="right" vertical="center"/>
    </xf>
    <xf numFmtId="0" fontId="8" fillId="0" borderId="14" xfId="0" applyFont="1" applyBorder="1" applyAlignment="1">
      <alignment horizontal="right" vertical="center"/>
    </xf>
    <xf numFmtId="0" fontId="8" fillId="0" borderId="0" xfId="0" applyFont="1" applyAlignment="1">
      <alignment horizontal="right" vertical="center" wrapText="1"/>
    </xf>
    <xf numFmtId="0" fontId="8" fillId="0" borderId="14" xfId="0" applyFont="1" applyBorder="1" applyAlignment="1">
      <alignment horizontal="right" vertical="center" wrapText="1"/>
    </xf>
    <xf numFmtId="0" fontId="27" fillId="3" borderId="0" xfId="0" applyFont="1" applyFill="1" applyAlignment="1">
      <alignment horizontal="center" wrapText="1"/>
    </xf>
    <xf numFmtId="0" fontId="36" fillId="0" borderId="0" xfId="0" applyFont="1" applyAlignment="1">
      <alignment horizontal="right" vertical="center" wrapText="1"/>
    </xf>
    <xf numFmtId="0" fontId="36" fillId="0" borderId="14" xfId="0" applyFont="1" applyBorder="1" applyAlignment="1">
      <alignment horizontal="right" vertical="center" wrapText="1"/>
    </xf>
  </cellXfs>
  <cellStyles count="2">
    <cellStyle name="Monétaire" xfId="1" builtinId="4"/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CCCCC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3366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CC233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jpeg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jpe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jpeg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66675</xdr:rowOff>
    </xdr:from>
    <xdr:to>
      <xdr:col>0</xdr:col>
      <xdr:colOff>619125</xdr:colOff>
      <xdr:row>3</xdr:row>
      <xdr:rowOff>969434</xdr:rowOff>
    </xdr:to>
    <xdr:pic>
      <xdr:nvPicPr>
        <xdr:cNvPr id="1072" name="Picture 1">
          <a:extLst>
            <a:ext uri="{FF2B5EF4-FFF2-40B4-BE49-F238E27FC236}">
              <a16:creationId xmlns:a16="http://schemas.microsoft.com/office/drawing/2014/main" id="{00000000-0008-0000-0000-000030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33" r="92204" b="83702"/>
        <a:stretch>
          <a:fillRect/>
        </a:stretch>
      </xdr:blipFill>
      <xdr:spPr bwMode="auto">
        <a:xfrm>
          <a:off x="57150" y="66675"/>
          <a:ext cx="561975" cy="16838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140043</xdr:colOff>
      <xdr:row>16</xdr:row>
      <xdr:rowOff>17157</xdr:rowOff>
    </xdr:from>
    <xdr:to>
      <xdr:col>9</xdr:col>
      <xdr:colOff>533451</xdr:colOff>
      <xdr:row>23</xdr:row>
      <xdr:rowOff>63729</xdr:rowOff>
    </xdr:to>
    <xdr:pic>
      <xdr:nvPicPr>
        <xdr:cNvPr id="7" name="Image 7" descr="sintec">
          <a:extLst>
            <a:ext uri="{FF2B5EF4-FFF2-40B4-BE49-F238E27FC236}">
              <a16:creationId xmlns:a16="http://schemas.microsoft.com/office/drawing/2014/main" id="{E04716D9-3DAF-496B-8B7A-D211BC5BB6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4626" t="87523"/>
        <a:stretch>
          <a:fillRect/>
        </a:stretch>
      </xdr:blipFill>
      <xdr:spPr bwMode="auto">
        <a:xfrm>
          <a:off x="6045543" y="9171740"/>
          <a:ext cx="393408" cy="12805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171450</xdr:colOff>
      <xdr:row>3</xdr:row>
      <xdr:rowOff>85725</xdr:rowOff>
    </xdr:from>
    <xdr:to>
      <xdr:col>5</xdr:col>
      <xdr:colOff>532509</xdr:colOff>
      <xdr:row>3</xdr:row>
      <xdr:rowOff>1057275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5D5EFB8A-1DE9-90F7-9684-D6BADF2A5D5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586" t="16148" r="6705" b="7895"/>
        <a:stretch/>
      </xdr:blipFill>
      <xdr:spPr bwMode="auto">
        <a:xfrm>
          <a:off x="2952750" y="704850"/>
          <a:ext cx="1132584" cy="9715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485775</xdr:colOff>
      <xdr:row>7</xdr:row>
      <xdr:rowOff>104776</xdr:rowOff>
    </xdr:from>
    <xdr:to>
      <xdr:col>8</xdr:col>
      <xdr:colOff>266700</xdr:colOff>
      <xdr:row>7</xdr:row>
      <xdr:rowOff>3007538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id="{0576653A-D4B4-7D02-8D21-230B913BA0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14425" y="4476751"/>
          <a:ext cx="4867275" cy="2902762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10</xdr:row>
      <xdr:rowOff>161925</xdr:rowOff>
    </xdr:from>
    <xdr:to>
      <xdr:col>8</xdr:col>
      <xdr:colOff>324598</xdr:colOff>
      <xdr:row>16</xdr:row>
      <xdr:rowOff>28704</xdr:rowOff>
    </xdr:to>
    <xdr:pic>
      <xdr:nvPicPr>
        <xdr:cNvPr id="12" name="Image 11">
          <a:extLst>
            <a:ext uri="{FF2B5EF4-FFF2-40B4-BE49-F238E27FC236}">
              <a16:creationId xmlns:a16="http://schemas.microsoft.com/office/drawing/2014/main" id="{3FA48331-5136-780D-6990-FB9554C0AE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76275" y="9029700"/>
          <a:ext cx="5363323" cy="92405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I22"/>
  <sheetViews>
    <sheetView tabSelected="1" workbookViewId="0">
      <selection activeCell="M7" sqref="M7"/>
    </sheetView>
  </sheetViews>
  <sheetFormatPr baseColWidth="10" defaultColWidth="11.5703125" defaultRowHeight="13.5" x14ac:dyDescent="0.25"/>
  <cols>
    <col min="1" max="1" width="9.42578125" style="1" customWidth="1"/>
    <col min="2" max="2" width="9.28515625" style="1" customWidth="1"/>
    <col min="3" max="3" width="11.42578125" style="1" customWidth="1"/>
    <col min="4" max="7" width="11.5703125" style="1" customWidth="1"/>
    <col min="8" max="10" width="9.28515625" style="1" customWidth="1"/>
    <col min="11" max="16384" width="11.5703125" style="1"/>
  </cols>
  <sheetData>
    <row r="1" spans="2:9" ht="36" customHeight="1" x14ac:dyDescent="0.25"/>
    <row r="2" spans="2:9" ht="12.75" customHeight="1" x14ac:dyDescent="0.25">
      <c r="B2" s="134" t="s">
        <v>19</v>
      </c>
      <c r="C2" s="134"/>
      <c r="D2" s="134"/>
      <c r="E2" s="134"/>
      <c r="F2" s="134"/>
      <c r="G2" s="134"/>
      <c r="H2" s="134"/>
      <c r="I2" s="134"/>
    </row>
    <row r="3" spans="2:9" ht="12.75" customHeight="1" x14ac:dyDescent="0.25">
      <c r="B3" s="100"/>
      <c r="C3" s="100"/>
      <c r="D3" s="100"/>
      <c r="E3" s="100"/>
      <c r="F3" s="100"/>
      <c r="G3" s="100"/>
      <c r="H3" s="100"/>
      <c r="I3" s="100"/>
    </row>
    <row r="4" spans="2:9" ht="146.25" customHeight="1" x14ac:dyDescent="0.25">
      <c r="B4" s="140" t="s">
        <v>101</v>
      </c>
      <c r="C4" s="141"/>
      <c r="D4" s="141"/>
      <c r="E4" s="141"/>
      <c r="F4" s="141"/>
      <c r="G4" s="141"/>
      <c r="H4" s="141"/>
      <c r="I4" s="141"/>
    </row>
    <row r="5" spans="2:9" x14ac:dyDescent="0.25">
      <c r="B5" s="114"/>
      <c r="C5" s="36"/>
      <c r="D5" s="36"/>
      <c r="E5" s="36"/>
      <c r="F5" s="36"/>
      <c r="G5" s="36"/>
      <c r="H5" s="36"/>
      <c r="I5" s="36"/>
    </row>
    <row r="6" spans="2:9" ht="40.5" customHeight="1" x14ac:dyDescent="0.25">
      <c r="B6" s="135" t="s">
        <v>191</v>
      </c>
      <c r="C6" s="135"/>
      <c r="D6" s="136"/>
      <c r="E6" s="136"/>
      <c r="F6" s="136"/>
      <c r="G6" s="136"/>
      <c r="H6" s="136"/>
      <c r="I6" s="136"/>
    </row>
    <row r="7" spans="2:9" ht="82.5" customHeight="1" x14ac:dyDescent="0.25">
      <c r="B7" s="135" t="s">
        <v>100</v>
      </c>
      <c r="C7" s="135"/>
      <c r="D7" s="136"/>
      <c r="E7" s="136"/>
      <c r="F7" s="136"/>
      <c r="G7" s="136"/>
      <c r="H7" s="136"/>
      <c r="I7" s="136"/>
    </row>
    <row r="8" spans="2:9" ht="237.75" customHeight="1" x14ac:dyDescent="0.25">
      <c r="B8" s="137"/>
      <c r="C8" s="137"/>
      <c r="D8" s="137"/>
      <c r="E8" s="137"/>
      <c r="F8" s="137"/>
      <c r="G8" s="137"/>
      <c r="H8" s="137"/>
      <c r="I8" s="137"/>
    </row>
    <row r="10" spans="2:9" ht="72" customHeight="1" x14ac:dyDescent="0.25">
      <c r="B10" s="138" t="s">
        <v>190</v>
      </c>
      <c r="C10" s="138"/>
      <c r="D10" s="139"/>
      <c r="E10" s="139"/>
      <c r="F10" s="139"/>
      <c r="G10" s="139"/>
      <c r="H10" s="139"/>
      <c r="I10" s="139"/>
    </row>
    <row r="11" spans="2:9" ht="15" customHeight="1" x14ac:dyDescent="0.25">
      <c r="B11" s="43"/>
      <c r="C11" s="2"/>
    </row>
    <row r="12" spans="2:9" x14ac:dyDescent="0.25">
      <c r="B12" s="133"/>
      <c r="C12" s="133"/>
      <c r="D12" s="133"/>
      <c r="E12" s="133"/>
      <c r="G12" s="133"/>
      <c r="H12" s="133"/>
      <c r="I12" s="133"/>
    </row>
    <row r="13" spans="2:9" ht="14.25" x14ac:dyDescent="0.3">
      <c r="B13" s="70"/>
      <c r="E13" s="70"/>
      <c r="F13" s="70"/>
      <c r="H13" s="70"/>
    </row>
    <row r="14" spans="2:9" x14ac:dyDescent="0.25">
      <c r="B14" s="71"/>
      <c r="C14" s="72"/>
      <c r="D14" s="72"/>
      <c r="E14" s="72"/>
      <c r="F14" s="72"/>
      <c r="G14" s="72"/>
      <c r="H14" s="72"/>
      <c r="I14" s="72"/>
    </row>
    <row r="15" spans="2:9" ht="13.5" customHeight="1" x14ac:dyDescent="0.3">
      <c r="B15" s="70"/>
      <c r="C15" s="88"/>
      <c r="H15" s="70"/>
    </row>
    <row r="16" spans="2:9" ht="13.5" customHeight="1" x14ac:dyDescent="0.3">
      <c r="C16" s="88"/>
      <c r="H16" s="70"/>
    </row>
    <row r="17" spans="2:9" ht="14.25" x14ac:dyDescent="0.3">
      <c r="C17" s="70"/>
      <c r="H17" s="70"/>
    </row>
    <row r="18" spans="2:9" x14ac:dyDescent="0.25">
      <c r="B18" s="4" t="s">
        <v>0</v>
      </c>
      <c r="C18" s="4" t="s">
        <v>1</v>
      </c>
      <c r="D18" s="127" t="s">
        <v>2</v>
      </c>
      <c r="E18" s="128"/>
      <c r="F18" s="128"/>
      <c r="G18" s="129"/>
      <c r="H18" s="4" t="s">
        <v>3</v>
      </c>
      <c r="I18" s="4" t="s">
        <v>4</v>
      </c>
    </row>
    <row r="19" spans="2:9" ht="14.25" x14ac:dyDescent="0.3">
      <c r="B19" s="3"/>
      <c r="C19" s="3"/>
      <c r="D19" s="130"/>
      <c r="E19" s="131"/>
      <c r="F19" s="131"/>
      <c r="G19" s="132"/>
      <c r="H19" s="42"/>
      <c r="I19" s="42"/>
    </row>
    <row r="20" spans="2:9" ht="14.25" x14ac:dyDescent="0.3">
      <c r="B20" s="97"/>
      <c r="C20" s="98"/>
      <c r="D20" s="130"/>
      <c r="E20" s="131"/>
      <c r="F20" s="131"/>
      <c r="G20" s="132"/>
      <c r="H20" s="99"/>
      <c r="I20" s="99"/>
    </row>
    <row r="21" spans="2:9" ht="14.25" x14ac:dyDescent="0.3">
      <c r="B21" s="97">
        <v>0</v>
      </c>
      <c r="C21" s="98">
        <v>46030</v>
      </c>
      <c r="D21" s="130" t="s">
        <v>20</v>
      </c>
      <c r="E21" s="131"/>
      <c r="F21" s="131"/>
      <c r="G21" s="132"/>
      <c r="H21" s="99" t="s">
        <v>72</v>
      </c>
      <c r="I21" s="99" t="s">
        <v>99</v>
      </c>
    </row>
    <row r="22" spans="2:9" x14ac:dyDescent="0.25">
      <c r="B22" s="126" t="s">
        <v>192</v>
      </c>
      <c r="C22" s="126"/>
      <c r="D22" s="126"/>
      <c r="E22" s="126"/>
      <c r="F22" s="126"/>
      <c r="G22" s="126"/>
      <c r="H22" s="126"/>
      <c r="I22" s="126"/>
    </row>
  </sheetData>
  <sheetProtection selectLockedCells="1" selectUnlockedCells="1"/>
  <mergeCells count="13">
    <mergeCell ref="B12:E12"/>
    <mergeCell ref="G12:I12"/>
    <mergeCell ref="B2:I2"/>
    <mergeCell ref="B7:I7"/>
    <mergeCell ref="B8:I8"/>
    <mergeCell ref="B10:I10"/>
    <mergeCell ref="B4:I4"/>
    <mergeCell ref="B6:I6"/>
    <mergeCell ref="B22:I22"/>
    <mergeCell ref="D18:G18"/>
    <mergeCell ref="D19:G19"/>
    <mergeCell ref="D20:G20"/>
    <mergeCell ref="D21:G21"/>
  </mergeCells>
  <phoneticPr fontId="1" type="noConversion"/>
  <pageMargins left="0.23622047244094491" right="0.23622047244094491" top="0.15748031496062992" bottom="0.15748031496062992" header="0.11811023622047245" footer="0.11811023622047245"/>
  <pageSetup paperSize="9" scale="97" orientation="portrait" useFirstPageNumber="1" r:id="rId1"/>
  <headerFooter scaleWithDoc="0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D26"/>
  <sheetViews>
    <sheetView workbookViewId="0">
      <selection activeCell="M6" sqref="M6"/>
    </sheetView>
  </sheetViews>
  <sheetFormatPr baseColWidth="10" defaultColWidth="11.5703125" defaultRowHeight="13.5" x14ac:dyDescent="0.25"/>
  <cols>
    <col min="1" max="1" width="18" style="18" customWidth="1"/>
    <col min="2" max="2" width="68.42578125" style="19" customWidth="1"/>
    <col min="3" max="3" width="11" style="1" customWidth="1"/>
    <col min="4" max="4" width="7.140625" style="1" customWidth="1"/>
    <col min="5" max="16384" width="11.5703125" style="1"/>
  </cols>
  <sheetData>
    <row r="1" spans="1:4" ht="20.25" x14ac:dyDescent="0.25">
      <c r="A1" s="142" t="s">
        <v>21</v>
      </c>
      <c r="B1" s="142"/>
    </row>
    <row r="2" spans="1:4" ht="121.5" customHeight="1" x14ac:dyDescent="0.25">
      <c r="A2" s="5"/>
      <c r="B2" s="6"/>
    </row>
    <row r="3" spans="1:4" ht="42.75" x14ac:dyDescent="0.25">
      <c r="A3" s="7" t="s">
        <v>5</v>
      </c>
      <c r="B3" s="8" t="s">
        <v>6</v>
      </c>
      <c r="C3" s="9"/>
      <c r="D3" s="9"/>
    </row>
    <row r="4" spans="1:4" ht="70.5" customHeight="1" x14ac:dyDescent="0.3">
      <c r="A4" s="10"/>
      <c r="B4" s="11"/>
    </row>
    <row r="5" spans="1:4" ht="17.25" customHeight="1" x14ac:dyDescent="0.25">
      <c r="A5" s="7" t="s">
        <v>22</v>
      </c>
      <c r="B5" s="8" t="s">
        <v>7</v>
      </c>
      <c r="C5" s="9"/>
      <c r="D5" s="9"/>
    </row>
    <row r="6" spans="1:4" ht="33.75" customHeight="1" x14ac:dyDescent="0.25">
      <c r="A6" s="12"/>
      <c r="B6" s="8" t="s">
        <v>8</v>
      </c>
      <c r="C6" s="9"/>
      <c r="D6" s="9"/>
    </row>
    <row r="7" spans="1:4" ht="33.75" customHeight="1" x14ac:dyDescent="0.25">
      <c r="A7" s="10"/>
      <c r="B7" s="8" t="s">
        <v>9</v>
      </c>
      <c r="C7" s="9"/>
      <c r="D7" s="9"/>
    </row>
    <row r="8" spans="1:4" ht="30.75" customHeight="1" x14ac:dyDescent="0.25">
      <c r="A8" s="10"/>
      <c r="B8" s="8" t="s">
        <v>10</v>
      </c>
      <c r="C8" s="9"/>
      <c r="D8" s="9"/>
    </row>
    <row r="9" spans="1:4" ht="72" customHeight="1" x14ac:dyDescent="0.25">
      <c r="A9" s="10"/>
      <c r="B9" s="8"/>
    </row>
    <row r="10" spans="1:4" ht="28.5" x14ac:dyDescent="0.25">
      <c r="A10" s="7" t="s">
        <v>11</v>
      </c>
      <c r="B10" s="8" t="s">
        <v>12</v>
      </c>
      <c r="C10" s="9"/>
      <c r="D10" s="9"/>
    </row>
    <row r="11" spans="1:4" ht="16.5" x14ac:dyDescent="0.3">
      <c r="A11" s="13"/>
      <c r="B11" s="14"/>
    </row>
    <row r="12" spans="1:4" ht="16.5" x14ac:dyDescent="0.3">
      <c r="A12" s="13"/>
      <c r="B12" s="14"/>
    </row>
    <row r="13" spans="1:4" ht="15" x14ac:dyDescent="0.25">
      <c r="A13" s="15"/>
      <c r="B13" s="16"/>
    </row>
    <row r="14" spans="1:4" ht="16.5" x14ac:dyDescent="0.3">
      <c r="A14" s="13"/>
      <c r="B14" s="17"/>
    </row>
    <row r="15" spans="1:4" ht="16.5" x14ac:dyDescent="0.3">
      <c r="A15" s="13"/>
      <c r="B15" s="14"/>
    </row>
    <row r="16" spans="1:4" ht="16.5" x14ac:dyDescent="0.3">
      <c r="A16" s="13"/>
      <c r="B16" s="14"/>
    </row>
    <row r="17" spans="1:2" ht="15" x14ac:dyDescent="0.25">
      <c r="A17" s="15"/>
      <c r="B17" s="16"/>
    </row>
    <row r="18" spans="1:2" ht="16.5" x14ac:dyDescent="0.3">
      <c r="A18" s="13"/>
      <c r="B18" s="14"/>
    </row>
    <row r="19" spans="1:2" ht="16.5" x14ac:dyDescent="0.3">
      <c r="A19" s="13"/>
      <c r="B19" s="14"/>
    </row>
    <row r="20" spans="1:2" ht="16.5" x14ac:dyDescent="0.3">
      <c r="A20" s="13"/>
      <c r="B20" s="14"/>
    </row>
    <row r="21" spans="1:2" ht="16.5" x14ac:dyDescent="0.3">
      <c r="A21" s="13"/>
      <c r="B21" s="14"/>
    </row>
    <row r="22" spans="1:2" ht="16.5" x14ac:dyDescent="0.3">
      <c r="A22" s="13"/>
      <c r="B22" s="14"/>
    </row>
    <row r="23" spans="1:2" ht="16.5" x14ac:dyDescent="0.3">
      <c r="A23" s="13"/>
      <c r="B23" s="14"/>
    </row>
    <row r="24" spans="1:2" ht="16.5" x14ac:dyDescent="0.3">
      <c r="A24" s="13"/>
      <c r="B24" s="14"/>
    </row>
    <row r="25" spans="1:2" ht="15" x14ac:dyDescent="0.25">
      <c r="A25" s="15"/>
      <c r="B25" s="16"/>
    </row>
    <row r="26" spans="1:2" ht="15" x14ac:dyDescent="0.25">
      <c r="A26" s="15"/>
      <c r="B26" s="17"/>
    </row>
  </sheetData>
  <sheetProtection selectLockedCells="1" selectUnlockedCells="1"/>
  <mergeCells count="1">
    <mergeCell ref="A1:B1"/>
  </mergeCells>
  <phoneticPr fontId="1" type="noConversion"/>
  <pageMargins left="0.59055118110236227" right="0.39370078740157483" top="0.94488188976377963" bottom="0.78740157480314965" header="0.19685039370078741" footer="0.19685039370078741"/>
  <pageSetup paperSize="9" firstPageNumber="0" fitToHeight="0" orientation="portrait" r:id="rId1"/>
  <headerFooter scaleWithDoc="0" alignWithMargins="0">
    <oddHeader>&amp;L&amp;G&amp;R&amp;"Century Gothic,Gras"&amp;8Mission de MOE pour la mise en conformité du SSI des bâtiment HNH et PMT
&amp;"Century Gothic,Normal"D.P.G.F. Lot 01 Electricité CFo et Cfa
DCE - &amp;"Century Gothic,Italique"Affaire n° 3144</oddHeader>
    <oddFooter>&amp;L&amp;"Arial,Gras"&amp;G&amp;C&amp;"Century Gothic,Normal"&amp;9Page &amp;P/&amp;N&amp;R&amp;"Century Gothic,Normal"&amp;9Rev. 0 du 08/01/2025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AQ285"/>
  <sheetViews>
    <sheetView view="pageBreakPreview" topLeftCell="A271" zoomScale="112" zoomScaleNormal="100" zoomScaleSheetLayoutView="112" workbookViewId="0">
      <selection activeCell="M6" sqref="M6"/>
    </sheetView>
  </sheetViews>
  <sheetFormatPr baseColWidth="10" defaultColWidth="11.5703125" defaultRowHeight="13.5" x14ac:dyDescent="0.25"/>
  <cols>
    <col min="1" max="1" width="8.85546875" style="36" customWidth="1"/>
    <col min="2" max="2" width="51.42578125" style="20" customWidth="1"/>
    <col min="3" max="3" width="6.140625" style="20" customWidth="1"/>
    <col min="4" max="4" width="7" style="20" customWidth="1"/>
    <col min="5" max="5" width="11.5703125" style="20" customWidth="1"/>
    <col min="6" max="6" width="17.85546875" style="113" customWidth="1"/>
    <col min="7" max="9" width="11.5703125" style="20" customWidth="1"/>
    <col min="10" max="10" width="19.85546875" style="20" customWidth="1"/>
    <col min="11" max="16384" width="11.5703125" style="20"/>
  </cols>
  <sheetData>
    <row r="1" spans="1:6" ht="14.25" x14ac:dyDescent="0.25">
      <c r="A1" s="32" t="s">
        <v>13</v>
      </c>
      <c r="B1" s="33" t="s">
        <v>14</v>
      </c>
      <c r="C1" s="33" t="s">
        <v>15</v>
      </c>
      <c r="D1" s="33" t="s">
        <v>16</v>
      </c>
      <c r="E1" s="33" t="s">
        <v>17</v>
      </c>
      <c r="F1" s="33" t="s">
        <v>18</v>
      </c>
    </row>
    <row r="2" spans="1:6" ht="14.25" x14ac:dyDescent="0.25">
      <c r="A2" s="27"/>
      <c r="B2" s="34"/>
      <c r="C2" s="28"/>
      <c r="D2" s="28"/>
      <c r="E2" s="34"/>
      <c r="F2" s="104"/>
    </row>
    <row r="3" spans="1:6" ht="22.5" customHeight="1" x14ac:dyDescent="0.25">
      <c r="A3" s="74" t="s">
        <v>66</v>
      </c>
      <c r="B3" s="52" t="s">
        <v>54</v>
      </c>
      <c r="C3" s="28"/>
      <c r="D3" s="28"/>
      <c r="E3" s="28"/>
      <c r="F3" s="105"/>
    </row>
    <row r="4" spans="1:6" ht="14.25" x14ac:dyDescent="0.25">
      <c r="A4" s="68"/>
      <c r="B4" s="28"/>
      <c r="C4" s="28"/>
      <c r="D4" s="28"/>
      <c r="E4" s="28"/>
      <c r="F4" s="105"/>
    </row>
    <row r="5" spans="1:6" ht="14.25" x14ac:dyDescent="0.25">
      <c r="A5" s="68"/>
      <c r="B5" s="55" t="s">
        <v>55</v>
      </c>
      <c r="C5" s="53"/>
      <c r="D5" s="53"/>
      <c r="E5" s="53"/>
      <c r="F5" s="106"/>
    </row>
    <row r="6" spans="1:6" ht="14.25" x14ac:dyDescent="0.25">
      <c r="A6" s="68"/>
      <c r="B6" s="54" t="s">
        <v>56</v>
      </c>
      <c r="C6" s="53"/>
      <c r="D6" s="53"/>
      <c r="E6" s="53"/>
      <c r="F6" s="106"/>
    </row>
    <row r="7" spans="1:6" ht="14.25" x14ac:dyDescent="0.25">
      <c r="A7" s="68"/>
      <c r="B7" s="54" t="s">
        <v>57</v>
      </c>
      <c r="C7" s="37" t="s">
        <v>53</v>
      </c>
      <c r="D7" s="37">
        <v>1</v>
      </c>
      <c r="E7" s="53"/>
      <c r="F7" s="107">
        <f>E7*D7</f>
        <v>0</v>
      </c>
    </row>
    <row r="8" spans="1:6" ht="14.25" x14ac:dyDescent="0.25">
      <c r="A8" s="68"/>
      <c r="B8" s="54" t="s">
        <v>58</v>
      </c>
      <c r="C8" s="37" t="s">
        <v>53</v>
      </c>
      <c r="D8" s="37">
        <v>1</v>
      </c>
      <c r="E8" s="53"/>
      <c r="F8" s="107">
        <f>E8*D8</f>
        <v>0</v>
      </c>
    </row>
    <row r="9" spans="1:6" ht="14.25" x14ac:dyDescent="0.25">
      <c r="A9" s="68"/>
      <c r="B9" s="54" t="s">
        <v>59</v>
      </c>
      <c r="C9" s="37" t="s">
        <v>53</v>
      </c>
      <c r="D9" s="37">
        <v>1</v>
      </c>
      <c r="E9" s="53"/>
      <c r="F9" s="107">
        <f>E9*D9</f>
        <v>0</v>
      </c>
    </row>
    <row r="10" spans="1:6" ht="14.25" x14ac:dyDescent="0.25">
      <c r="A10" s="68"/>
      <c r="B10" s="54" t="s">
        <v>60</v>
      </c>
      <c r="C10" s="37" t="s">
        <v>53</v>
      </c>
      <c r="D10" s="37">
        <v>1</v>
      </c>
      <c r="E10" s="53"/>
      <c r="F10" s="107">
        <f>E10*D10</f>
        <v>0</v>
      </c>
    </row>
    <row r="11" spans="1:6" ht="15" thickBot="1" x14ac:dyDescent="0.3">
      <c r="A11" s="27"/>
      <c r="B11" s="54"/>
      <c r="C11" s="37"/>
      <c r="D11" s="37"/>
      <c r="E11" s="53"/>
      <c r="F11" s="106"/>
    </row>
    <row r="12" spans="1:6" ht="15.75" thickBot="1" x14ac:dyDescent="0.3">
      <c r="A12" s="115"/>
      <c r="B12" s="116"/>
      <c r="C12" s="116"/>
      <c r="D12" s="116"/>
      <c r="E12" s="117" t="s">
        <v>61</v>
      </c>
      <c r="F12" s="108">
        <f>SUM(F5:F11)</f>
        <v>0</v>
      </c>
    </row>
    <row r="13" spans="1:6" ht="14.25" x14ac:dyDescent="0.25">
      <c r="A13" s="27"/>
      <c r="B13" s="28"/>
      <c r="C13" s="53"/>
      <c r="D13" s="53"/>
      <c r="E13" s="53"/>
      <c r="F13" s="106"/>
    </row>
    <row r="14" spans="1:6" ht="28.5" x14ac:dyDescent="0.25">
      <c r="A14" s="74">
        <v>3</v>
      </c>
      <c r="B14" s="75" t="s">
        <v>195</v>
      </c>
      <c r="C14" s="37"/>
      <c r="D14" s="37"/>
      <c r="E14" s="29"/>
      <c r="F14" s="109"/>
    </row>
    <row r="15" spans="1:6" x14ac:dyDescent="0.25">
      <c r="A15" s="37"/>
      <c r="B15" s="76"/>
      <c r="C15" s="37"/>
      <c r="D15" s="37"/>
      <c r="E15" s="29"/>
      <c r="F15" s="109"/>
    </row>
    <row r="16" spans="1:6" ht="14.25" x14ac:dyDescent="0.25">
      <c r="A16" s="53" t="s">
        <v>25</v>
      </c>
      <c r="B16" s="77" t="s">
        <v>88</v>
      </c>
      <c r="C16" s="59" t="s">
        <v>75</v>
      </c>
      <c r="D16" s="37"/>
      <c r="E16" s="29"/>
      <c r="F16" s="109"/>
    </row>
    <row r="17" spans="1:6" x14ac:dyDescent="0.25">
      <c r="A17" s="29"/>
      <c r="B17" s="30"/>
      <c r="C17" s="37"/>
      <c r="D17" s="37"/>
      <c r="E17" s="30"/>
      <c r="F17" s="109"/>
    </row>
    <row r="18" spans="1:6" ht="14.25" x14ac:dyDescent="0.25">
      <c r="A18" s="53" t="s">
        <v>26</v>
      </c>
      <c r="B18" s="77" t="s">
        <v>24</v>
      </c>
      <c r="C18" s="37"/>
      <c r="D18" s="37"/>
      <c r="E18" s="29"/>
      <c r="F18" s="109"/>
    </row>
    <row r="19" spans="1:6" ht="14.25" x14ac:dyDescent="0.25">
      <c r="A19" s="53"/>
      <c r="B19" s="30" t="s">
        <v>74</v>
      </c>
      <c r="C19" s="29" t="s">
        <v>53</v>
      </c>
      <c r="D19" s="29">
        <v>1</v>
      </c>
      <c r="E19" s="29"/>
      <c r="F19" s="107">
        <f>E19*D19</f>
        <v>0</v>
      </c>
    </row>
    <row r="20" spans="1:6" ht="14.25" thickBot="1" x14ac:dyDescent="0.3">
      <c r="A20" s="29"/>
      <c r="B20" s="30"/>
      <c r="C20" s="37"/>
      <c r="D20" s="37"/>
      <c r="E20" s="30"/>
      <c r="F20" s="109"/>
    </row>
    <row r="21" spans="1:6" ht="15.75" thickBot="1" x14ac:dyDescent="0.3">
      <c r="A21" s="46"/>
      <c r="B21" s="44"/>
      <c r="C21" s="44"/>
      <c r="D21" s="44"/>
      <c r="E21" s="45" t="s">
        <v>62</v>
      </c>
      <c r="F21" s="108">
        <f>SUM(F18:F20)</f>
        <v>0</v>
      </c>
    </row>
    <row r="22" spans="1:6" x14ac:dyDescent="0.25">
      <c r="A22" s="29"/>
      <c r="B22" s="30"/>
      <c r="C22" s="37"/>
      <c r="D22" s="37"/>
      <c r="E22" s="30"/>
      <c r="F22" s="109"/>
    </row>
    <row r="23" spans="1:6" ht="14.25" x14ac:dyDescent="0.25">
      <c r="A23" s="53" t="s">
        <v>27</v>
      </c>
      <c r="B23" s="77" t="s">
        <v>67</v>
      </c>
      <c r="C23" s="37"/>
      <c r="D23" s="37"/>
      <c r="E23" s="30"/>
      <c r="F23" s="109"/>
    </row>
    <row r="24" spans="1:6" ht="14.25" x14ac:dyDescent="0.25">
      <c r="A24" s="53"/>
      <c r="B24" s="30" t="s">
        <v>56</v>
      </c>
      <c r="C24" s="29"/>
      <c r="D24" s="29"/>
      <c r="E24" s="29"/>
      <c r="F24" s="109"/>
    </row>
    <row r="25" spans="1:6" x14ac:dyDescent="0.25">
      <c r="A25" s="29"/>
      <c r="B25" s="30"/>
      <c r="C25" s="37"/>
      <c r="D25" s="37"/>
      <c r="E25" s="30"/>
      <c r="F25" s="109"/>
    </row>
    <row r="26" spans="1:6" x14ac:dyDescent="0.25">
      <c r="A26" s="29"/>
      <c r="B26" s="38" t="s">
        <v>103</v>
      </c>
      <c r="C26" s="37" t="s">
        <v>15</v>
      </c>
      <c r="D26" s="37">
        <v>7</v>
      </c>
      <c r="E26" s="30"/>
      <c r="F26" s="107">
        <f t="shared" ref="F26:F34" si="0">E26*D26</f>
        <v>0</v>
      </c>
    </row>
    <row r="27" spans="1:6" x14ac:dyDescent="0.25">
      <c r="A27" s="29"/>
      <c r="B27" s="38" t="s">
        <v>104</v>
      </c>
      <c r="C27" s="37" t="s">
        <v>53</v>
      </c>
      <c r="D27" s="37">
        <v>1</v>
      </c>
      <c r="E27" s="30"/>
      <c r="F27" s="107">
        <f t="shared" si="0"/>
        <v>0</v>
      </c>
    </row>
    <row r="28" spans="1:6" ht="27" x14ac:dyDescent="0.25">
      <c r="A28" s="29"/>
      <c r="B28" s="38" t="s">
        <v>105</v>
      </c>
      <c r="C28" s="37" t="s">
        <v>15</v>
      </c>
      <c r="D28" s="37">
        <v>2</v>
      </c>
      <c r="E28" s="30"/>
      <c r="F28" s="107">
        <f t="shared" si="0"/>
        <v>0</v>
      </c>
    </row>
    <row r="29" spans="1:6" ht="27" x14ac:dyDescent="0.25">
      <c r="A29" s="29"/>
      <c r="B29" s="38" t="s">
        <v>134</v>
      </c>
      <c r="C29" s="37" t="s">
        <v>53</v>
      </c>
      <c r="D29" s="37">
        <v>1</v>
      </c>
      <c r="E29" s="30"/>
      <c r="F29" s="107">
        <f t="shared" si="0"/>
        <v>0</v>
      </c>
    </row>
    <row r="30" spans="1:6" x14ac:dyDescent="0.25">
      <c r="A30" s="29"/>
      <c r="B30" s="38" t="s">
        <v>133</v>
      </c>
      <c r="C30" s="37" t="s">
        <v>15</v>
      </c>
      <c r="D30" s="37">
        <v>2</v>
      </c>
      <c r="E30" s="30"/>
      <c r="F30" s="107">
        <f t="shared" si="0"/>
        <v>0</v>
      </c>
    </row>
    <row r="31" spans="1:6" ht="27" x14ac:dyDescent="0.25">
      <c r="A31" s="29"/>
      <c r="B31" s="38" t="s">
        <v>131</v>
      </c>
      <c r="C31" s="37" t="s">
        <v>15</v>
      </c>
      <c r="D31" s="37">
        <v>6</v>
      </c>
      <c r="E31" s="30"/>
      <c r="F31" s="107">
        <f t="shared" si="0"/>
        <v>0</v>
      </c>
    </row>
    <row r="32" spans="1:6" ht="27" x14ac:dyDescent="0.25">
      <c r="A32" s="29"/>
      <c r="B32" s="38" t="s">
        <v>130</v>
      </c>
      <c r="C32" s="37" t="s">
        <v>53</v>
      </c>
      <c r="D32" s="37">
        <v>1</v>
      </c>
      <c r="E32" s="30"/>
      <c r="F32" s="107">
        <f t="shared" si="0"/>
        <v>0</v>
      </c>
    </row>
    <row r="33" spans="1:6" x14ac:dyDescent="0.25">
      <c r="A33" s="29"/>
      <c r="B33" s="38" t="s">
        <v>129</v>
      </c>
      <c r="C33" s="37" t="s">
        <v>53</v>
      </c>
      <c r="D33" s="37">
        <v>1</v>
      </c>
      <c r="E33" s="30"/>
      <c r="F33" s="107">
        <f t="shared" si="0"/>
        <v>0</v>
      </c>
    </row>
    <row r="34" spans="1:6" x14ac:dyDescent="0.25">
      <c r="A34" s="29"/>
      <c r="B34" s="38" t="s">
        <v>272</v>
      </c>
      <c r="C34" s="37" t="s">
        <v>53</v>
      </c>
      <c r="D34" s="37">
        <v>1</v>
      </c>
      <c r="E34" s="30"/>
      <c r="F34" s="107">
        <f t="shared" si="0"/>
        <v>0</v>
      </c>
    </row>
    <row r="35" spans="1:6" ht="14.25" thickBot="1" x14ac:dyDescent="0.3">
      <c r="A35" s="29"/>
      <c r="B35" s="30"/>
      <c r="C35" s="37"/>
      <c r="D35" s="37"/>
      <c r="E35" s="30"/>
      <c r="F35" s="109"/>
    </row>
    <row r="36" spans="1:6" ht="15.75" thickBot="1" x14ac:dyDescent="0.3">
      <c r="A36" s="46"/>
      <c r="B36" s="44"/>
      <c r="C36" s="44"/>
      <c r="D36" s="44"/>
      <c r="E36" s="45" t="s">
        <v>68</v>
      </c>
      <c r="F36" s="108">
        <f>SUM(F23:F35)</f>
        <v>0</v>
      </c>
    </row>
    <row r="37" spans="1:6" ht="15" x14ac:dyDescent="0.25">
      <c r="A37" s="31"/>
      <c r="B37" s="35"/>
      <c r="C37" s="37"/>
      <c r="D37" s="37"/>
      <c r="E37" s="30"/>
      <c r="F37" s="109"/>
    </row>
    <row r="38" spans="1:6" ht="14.25" x14ac:dyDescent="0.25">
      <c r="A38" s="53" t="s">
        <v>28</v>
      </c>
      <c r="B38" s="77" t="s">
        <v>30</v>
      </c>
      <c r="C38" s="37"/>
      <c r="D38" s="37"/>
      <c r="E38" s="30"/>
      <c r="F38" s="109"/>
    </row>
    <row r="39" spans="1:6" x14ac:dyDescent="0.25">
      <c r="A39" s="37"/>
      <c r="B39" s="76"/>
      <c r="C39" s="37"/>
      <c r="D39" s="37"/>
      <c r="E39" s="30"/>
      <c r="F39" s="109"/>
    </row>
    <row r="40" spans="1:6" x14ac:dyDescent="0.25">
      <c r="A40" s="59" t="s">
        <v>35</v>
      </c>
      <c r="B40" s="78" t="s">
        <v>32</v>
      </c>
      <c r="C40" s="59" t="s">
        <v>75</v>
      </c>
      <c r="D40" s="37"/>
      <c r="E40" s="30"/>
      <c r="F40" s="109"/>
    </row>
    <row r="41" spans="1:6" x14ac:dyDescent="0.25">
      <c r="A41" s="37"/>
      <c r="B41" s="79"/>
      <c r="C41" s="37"/>
      <c r="D41" s="37"/>
      <c r="E41" s="30"/>
      <c r="F41" s="109"/>
    </row>
    <row r="42" spans="1:6" ht="13.5" customHeight="1" x14ac:dyDescent="0.25">
      <c r="A42" s="59" t="s">
        <v>69</v>
      </c>
      <c r="B42" s="78" t="s">
        <v>90</v>
      </c>
      <c r="C42" s="59" t="s">
        <v>75</v>
      </c>
      <c r="D42" s="37"/>
      <c r="E42" s="30"/>
      <c r="F42" s="109"/>
    </row>
    <row r="43" spans="1:6" x14ac:dyDescent="0.25">
      <c r="A43" s="37"/>
      <c r="B43" s="96"/>
      <c r="C43" s="37"/>
      <c r="D43" s="37"/>
      <c r="E43" s="30"/>
      <c r="F43" s="109"/>
    </row>
    <row r="44" spans="1:6" x14ac:dyDescent="0.25">
      <c r="A44" s="59" t="s">
        <v>89</v>
      </c>
      <c r="B44" s="78" t="s">
        <v>91</v>
      </c>
      <c r="C44" s="37"/>
      <c r="D44" s="37"/>
      <c r="E44" s="30"/>
      <c r="F44" s="109"/>
    </row>
    <row r="45" spans="1:6" x14ac:dyDescent="0.25">
      <c r="A45" s="37"/>
      <c r="B45" s="30" t="s">
        <v>74</v>
      </c>
      <c r="C45" s="29" t="s">
        <v>53</v>
      </c>
      <c r="D45" s="29">
        <v>1</v>
      </c>
      <c r="E45" s="30"/>
      <c r="F45" s="107">
        <f t="shared" ref="F45" si="1">E45*D45</f>
        <v>0</v>
      </c>
    </row>
    <row r="46" spans="1:6" ht="14.25" thickBot="1" x14ac:dyDescent="0.3">
      <c r="A46" s="29"/>
      <c r="B46" s="51"/>
      <c r="C46" s="37"/>
      <c r="D46" s="37"/>
      <c r="E46" s="30"/>
      <c r="F46" s="109"/>
    </row>
    <row r="47" spans="1:6" ht="15.75" thickBot="1" x14ac:dyDescent="0.3">
      <c r="A47" s="46"/>
      <c r="B47" s="44"/>
      <c r="C47" s="44"/>
      <c r="D47" s="44"/>
      <c r="E47" s="45" t="s">
        <v>31</v>
      </c>
      <c r="F47" s="108">
        <f>SUM(F38:F46)</f>
        <v>0</v>
      </c>
    </row>
    <row r="48" spans="1:6" x14ac:dyDescent="0.25">
      <c r="A48" s="29"/>
      <c r="B48" s="30"/>
      <c r="C48" s="37"/>
      <c r="D48" s="37"/>
      <c r="E48" s="30"/>
      <c r="F48" s="109"/>
    </row>
    <row r="49" spans="1:6" ht="14.25" x14ac:dyDescent="0.25">
      <c r="A49" s="53" t="s">
        <v>29</v>
      </c>
      <c r="B49" s="77" t="s">
        <v>33</v>
      </c>
      <c r="C49" s="37"/>
      <c r="D49" s="37"/>
      <c r="E49" s="30"/>
      <c r="F49" s="109"/>
    </row>
    <row r="50" spans="1:6" x14ac:dyDescent="0.25">
      <c r="A50" s="37"/>
      <c r="B50" s="76"/>
      <c r="C50" s="37"/>
      <c r="D50" s="37"/>
      <c r="E50" s="30"/>
      <c r="F50" s="109"/>
    </row>
    <row r="51" spans="1:6" x14ac:dyDescent="0.25">
      <c r="A51" s="59" t="s">
        <v>36</v>
      </c>
      <c r="B51" s="78" t="s">
        <v>268</v>
      </c>
      <c r="C51" s="59" t="s">
        <v>75</v>
      </c>
      <c r="D51" s="37"/>
      <c r="E51" s="30"/>
      <c r="F51" s="109"/>
    </row>
    <row r="52" spans="1:6" x14ac:dyDescent="0.25">
      <c r="A52" s="37"/>
      <c r="B52" s="76"/>
      <c r="C52" s="37"/>
      <c r="D52" s="37"/>
      <c r="E52" s="30"/>
      <c r="F52" s="109"/>
    </row>
    <row r="53" spans="1:6" x14ac:dyDescent="0.25">
      <c r="A53" s="59" t="s">
        <v>267</v>
      </c>
      <c r="B53" s="78" t="s">
        <v>197</v>
      </c>
      <c r="C53" s="59" t="s">
        <v>75</v>
      </c>
      <c r="D53" s="37"/>
      <c r="E53" s="30"/>
      <c r="F53" s="109"/>
    </row>
    <row r="54" spans="1:6" ht="14.25" thickBot="1" x14ac:dyDescent="0.3">
      <c r="A54" s="37"/>
      <c r="B54" s="76"/>
      <c r="C54" s="37"/>
      <c r="D54" s="37"/>
      <c r="E54" s="30"/>
      <c r="F54" s="109"/>
    </row>
    <row r="55" spans="1:6" ht="15.75" thickBot="1" x14ac:dyDescent="0.3">
      <c r="A55" s="46"/>
      <c r="B55" s="44"/>
      <c r="C55" s="44"/>
      <c r="D55" s="44"/>
      <c r="E55" s="45" t="s">
        <v>34</v>
      </c>
      <c r="F55" s="108">
        <f>SUM(F49:F53)</f>
        <v>0</v>
      </c>
    </row>
    <row r="56" spans="1:6" x14ac:dyDescent="0.25">
      <c r="A56" s="37"/>
      <c r="B56" s="76"/>
      <c r="C56" s="37"/>
      <c r="D56" s="37"/>
      <c r="E56" s="30"/>
      <c r="F56" s="109"/>
    </row>
    <row r="57" spans="1:6" ht="14.25" customHeight="1" x14ac:dyDescent="0.25">
      <c r="A57" s="53" t="s">
        <v>38</v>
      </c>
      <c r="B57" s="77" t="s">
        <v>70</v>
      </c>
      <c r="C57" s="37"/>
      <c r="D57" s="37"/>
      <c r="E57" s="30"/>
      <c r="F57" s="109"/>
    </row>
    <row r="58" spans="1:6" x14ac:dyDescent="0.25">
      <c r="A58" s="37"/>
      <c r="B58" s="76"/>
      <c r="C58" s="37"/>
      <c r="D58" s="37"/>
      <c r="E58" s="30"/>
      <c r="F58" s="109"/>
    </row>
    <row r="59" spans="1:6" x14ac:dyDescent="0.25">
      <c r="A59" s="59" t="s">
        <v>93</v>
      </c>
      <c r="B59" s="78" t="s">
        <v>37</v>
      </c>
      <c r="C59" s="59" t="s">
        <v>75</v>
      </c>
      <c r="D59" s="37"/>
      <c r="E59" s="30"/>
      <c r="F59" s="109"/>
    </row>
    <row r="60" spans="1:6" x14ac:dyDescent="0.25">
      <c r="A60" s="37"/>
      <c r="B60" s="76"/>
      <c r="C60" s="37"/>
      <c r="D60" s="37"/>
      <c r="E60" s="30"/>
      <c r="F60" s="109"/>
    </row>
    <row r="61" spans="1:6" x14ac:dyDescent="0.25">
      <c r="A61" s="59" t="s">
        <v>92</v>
      </c>
      <c r="B61" s="78" t="s">
        <v>199</v>
      </c>
      <c r="C61" s="62"/>
      <c r="D61" s="37"/>
      <c r="E61" s="30"/>
      <c r="F61" s="109"/>
    </row>
    <row r="62" spans="1:6" x14ac:dyDescent="0.25">
      <c r="A62" s="29"/>
      <c r="B62" s="30" t="s">
        <v>76</v>
      </c>
      <c r="C62" s="37"/>
      <c r="D62" s="37"/>
      <c r="E62" s="30"/>
      <c r="F62" s="109"/>
    </row>
    <row r="63" spans="1:6" x14ac:dyDescent="0.25">
      <c r="A63" s="29"/>
      <c r="B63" s="30"/>
      <c r="C63" s="37"/>
      <c r="D63" s="37"/>
      <c r="E63" s="30"/>
      <c r="F63" s="109"/>
    </row>
    <row r="64" spans="1:6" ht="27" x14ac:dyDescent="0.25">
      <c r="A64" s="29"/>
      <c r="B64" s="38" t="s">
        <v>109</v>
      </c>
      <c r="C64" s="37" t="s">
        <v>53</v>
      </c>
      <c r="D64" s="37">
        <v>1</v>
      </c>
      <c r="E64" s="30"/>
      <c r="F64" s="107">
        <f t="shared" ref="F64:F65" si="2">E64*D64</f>
        <v>0</v>
      </c>
    </row>
    <row r="65" spans="1:6" ht="27" x14ac:dyDescent="0.25">
      <c r="A65" s="29"/>
      <c r="B65" s="38" t="s">
        <v>116</v>
      </c>
      <c r="C65" s="37" t="s">
        <v>53</v>
      </c>
      <c r="D65" s="37">
        <v>1</v>
      </c>
      <c r="E65" s="30"/>
      <c r="F65" s="107">
        <f t="shared" si="2"/>
        <v>0</v>
      </c>
    </row>
    <row r="66" spans="1:6" ht="15" x14ac:dyDescent="0.25">
      <c r="A66" s="31"/>
      <c r="B66" s="38" t="s">
        <v>85</v>
      </c>
      <c r="C66" s="37" t="s">
        <v>53</v>
      </c>
      <c r="D66" s="37">
        <v>1</v>
      </c>
      <c r="E66" s="30"/>
      <c r="F66" s="107">
        <f t="shared" ref="F66" si="3">E66*D66</f>
        <v>0</v>
      </c>
    </row>
    <row r="67" spans="1:6" x14ac:dyDescent="0.25">
      <c r="A67" s="37"/>
      <c r="B67" s="76"/>
      <c r="C67" s="37"/>
      <c r="D67" s="37"/>
      <c r="E67" s="30"/>
      <c r="F67" s="109"/>
    </row>
    <row r="68" spans="1:6" x14ac:dyDescent="0.25">
      <c r="A68" s="59" t="s">
        <v>94</v>
      </c>
      <c r="B68" s="78" t="s">
        <v>269</v>
      </c>
      <c r="C68" s="37"/>
      <c r="D68" s="37"/>
      <c r="E68" s="30"/>
      <c r="F68" s="109"/>
    </row>
    <row r="69" spans="1:6" x14ac:dyDescent="0.25">
      <c r="A69" s="29"/>
      <c r="B69" s="30" t="s">
        <v>76</v>
      </c>
      <c r="C69" s="37"/>
      <c r="D69" s="37"/>
      <c r="E69" s="30"/>
      <c r="F69" s="109"/>
    </row>
    <row r="70" spans="1:6" x14ac:dyDescent="0.25">
      <c r="A70" s="29"/>
      <c r="B70" s="30"/>
      <c r="C70" s="37"/>
      <c r="D70" s="37"/>
      <c r="E70" s="30"/>
      <c r="F70" s="109"/>
    </row>
    <row r="71" spans="1:6" ht="27" x14ac:dyDescent="0.25">
      <c r="A71" s="29"/>
      <c r="B71" s="38" t="s">
        <v>108</v>
      </c>
      <c r="C71" s="37" t="s">
        <v>53</v>
      </c>
      <c r="D71" s="37">
        <v>1</v>
      </c>
      <c r="E71" s="30"/>
      <c r="F71" s="107">
        <f t="shared" ref="F71:F72" si="4">E71*D71</f>
        <v>0</v>
      </c>
    </row>
    <row r="72" spans="1:6" ht="15" x14ac:dyDescent="0.25">
      <c r="A72" s="31"/>
      <c r="B72" s="38" t="s">
        <v>85</v>
      </c>
      <c r="C72" s="37" t="s">
        <v>53</v>
      </c>
      <c r="D72" s="37">
        <v>1</v>
      </c>
      <c r="E72" s="30"/>
      <c r="F72" s="107">
        <f t="shared" si="4"/>
        <v>0</v>
      </c>
    </row>
    <row r="73" spans="1:6" x14ac:dyDescent="0.25">
      <c r="A73" s="37"/>
      <c r="B73" s="76"/>
      <c r="C73" s="37"/>
      <c r="D73" s="37"/>
      <c r="E73" s="30"/>
      <c r="F73" s="109"/>
    </row>
    <row r="74" spans="1:6" x14ac:dyDescent="0.25">
      <c r="A74" s="59" t="s">
        <v>111</v>
      </c>
      <c r="B74" s="78" t="s">
        <v>198</v>
      </c>
      <c r="C74" s="62"/>
      <c r="D74" s="37"/>
      <c r="E74" s="30"/>
      <c r="F74" s="109"/>
    </row>
    <row r="75" spans="1:6" x14ac:dyDescent="0.25">
      <c r="A75" s="29"/>
      <c r="B75" s="30" t="s">
        <v>76</v>
      </c>
      <c r="C75" s="37"/>
      <c r="D75" s="37"/>
      <c r="E75" s="30"/>
      <c r="F75" s="109"/>
    </row>
    <row r="76" spans="1:6" x14ac:dyDescent="0.25">
      <c r="A76" s="29"/>
      <c r="B76" s="30"/>
      <c r="C76" s="37"/>
      <c r="D76" s="37"/>
      <c r="E76" s="30"/>
      <c r="F76" s="109"/>
    </row>
    <row r="77" spans="1:6" ht="27" x14ac:dyDescent="0.25">
      <c r="A77" s="29"/>
      <c r="B77" s="38" t="s">
        <v>112</v>
      </c>
      <c r="C77" s="37" t="s">
        <v>53</v>
      </c>
      <c r="D77" s="37">
        <v>28</v>
      </c>
      <c r="E77" s="30"/>
      <c r="F77" s="107">
        <f t="shared" ref="F77:F78" si="5">E77*D77</f>
        <v>0</v>
      </c>
    </row>
    <row r="78" spans="1:6" ht="15" x14ac:dyDescent="0.25">
      <c r="A78" s="31"/>
      <c r="B78" s="38" t="s">
        <v>85</v>
      </c>
      <c r="C78" s="37" t="s">
        <v>53</v>
      </c>
      <c r="D78" s="37">
        <v>1</v>
      </c>
      <c r="E78" s="30"/>
      <c r="F78" s="107">
        <f t="shared" si="5"/>
        <v>0</v>
      </c>
    </row>
    <row r="79" spans="1:6" x14ac:dyDescent="0.25">
      <c r="A79" s="29"/>
      <c r="B79" s="30"/>
      <c r="C79" s="37"/>
      <c r="D79" s="37"/>
      <c r="E79" s="30"/>
      <c r="F79" s="109"/>
    </row>
    <row r="80" spans="1:6" x14ac:dyDescent="0.25">
      <c r="A80" s="59" t="s">
        <v>270</v>
      </c>
      <c r="B80" s="78" t="s">
        <v>182</v>
      </c>
      <c r="C80" s="62"/>
      <c r="D80" s="37"/>
      <c r="E80" s="30"/>
      <c r="F80" s="109"/>
    </row>
    <row r="81" spans="1:6" x14ac:dyDescent="0.25">
      <c r="A81" s="29"/>
      <c r="B81" s="30" t="s">
        <v>76</v>
      </c>
      <c r="C81" s="37"/>
      <c r="D81" s="37"/>
      <c r="E81" s="30"/>
      <c r="F81" s="109"/>
    </row>
    <row r="82" spans="1:6" x14ac:dyDescent="0.25">
      <c r="A82" s="29"/>
      <c r="B82" s="30"/>
      <c r="C82" s="37"/>
      <c r="D82" s="37"/>
      <c r="E82" s="30"/>
      <c r="F82" s="109"/>
    </row>
    <row r="83" spans="1:6" ht="27" x14ac:dyDescent="0.25">
      <c r="A83" s="29"/>
      <c r="B83" s="38" t="s">
        <v>114</v>
      </c>
      <c r="C83" s="37" t="s">
        <v>53</v>
      </c>
      <c r="D83" s="37">
        <v>2</v>
      </c>
      <c r="E83" s="30"/>
      <c r="F83" s="107">
        <f t="shared" ref="F83:F86" si="6">E83*D83</f>
        <v>0</v>
      </c>
    </row>
    <row r="84" spans="1:6" ht="27" x14ac:dyDescent="0.25">
      <c r="A84" s="29"/>
      <c r="B84" s="38" t="s">
        <v>115</v>
      </c>
      <c r="C84" s="37" t="s">
        <v>53</v>
      </c>
      <c r="D84" s="37">
        <v>2</v>
      </c>
      <c r="E84" s="30"/>
      <c r="F84" s="107">
        <f t="shared" si="6"/>
        <v>0</v>
      </c>
    </row>
    <row r="85" spans="1:6" ht="27" x14ac:dyDescent="0.25">
      <c r="A85" s="29"/>
      <c r="B85" s="38" t="s">
        <v>200</v>
      </c>
      <c r="C85" s="37" t="s">
        <v>53</v>
      </c>
      <c r="D85" s="37">
        <v>2</v>
      </c>
      <c r="E85" s="30"/>
      <c r="F85" s="107">
        <f t="shared" si="6"/>
        <v>0</v>
      </c>
    </row>
    <row r="86" spans="1:6" ht="15" x14ac:dyDescent="0.25">
      <c r="A86" s="31"/>
      <c r="B86" s="38" t="s">
        <v>85</v>
      </c>
      <c r="C86" s="37" t="s">
        <v>53</v>
      </c>
      <c r="D86" s="37">
        <v>1</v>
      </c>
      <c r="E86" s="30"/>
      <c r="F86" s="107">
        <f t="shared" si="6"/>
        <v>0</v>
      </c>
    </row>
    <row r="87" spans="1:6" x14ac:dyDescent="0.25">
      <c r="A87" s="37"/>
      <c r="B87" s="76"/>
      <c r="C87" s="37"/>
      <c r="D87" s="37"/>
      <c r="E87" s="30"/>
      <c r="F87" s="109"/>
    </row>
    <row r="88" spans="1:6" ht="14.25" thickBot="1" x14ac:dyDescent="0.3">
      <c r="A88" s="37"/>
      <c r="B88" s="76"/>
      <c r="C88" s="37"/>
      <c r="D88" s="37"/>
      <c r="E88" s="30"/>
      <c r="F88" s="109"/>
    </row>
    <row r="89" spans="1:6" ht="15.75" thickBot="1" x14ac:dyDescent="0.3">
      <c r="A89" s="46"/>
      <c r="B89" s="44"/>
      <c r="C89" s="44"/>
      <c r="D89" s="44"/>
      <c r="E89" s="45" t="s">
        <v>73</v>
      </c>
      <c r="F89" s="108">
        <f>SUM(F57:F87)</f>
        <v>0</v>
      </c>
    </row>
    <row r="90" spans="1:6" x14ac:dyDescent="0.25">
      <c r="A90" s="29"/>
      <c r="B90" s="30"/>
      <c r="C90" s="37"/>
      <c r="D90" s="37"/>
      <c r="E90" s="30"/>
      <c r="F90" s="109"/>
    </row>
    <row r="91" spans="1:6" ht="14.25" x14ac:dyDescent="0.25">
      <c r="A91" s="53" t="s">
        <v>40</v>
      </c>
      <c r="B91" s="77" t="s">
        <v>39</v>
      </c>
      <c r="C91" s="37"/>
      <c r="D91" s="37"/>
      <c r="E91" s="30"/>
      <c r="F91" s="109"/>
    </row>
    <row r="92" spans="1:6" ht="15" x14ac:dyDescent="0.25">
      <c r="A92" s="31"/>
      <c r="B92" s="30" t="s">
        <v>76</v>
      </c>
      <c r="C92" s="37"/>
      <c r="D92" s="37"/>
      <c r="E92" s="30"/>
      <c r="F92" s="109"/>
    </row>
    <row r="93" spans="1:6" ht="15" x14ac:dyDescent="0.25">
      <c r="A93" s="31"/>
      <c r="B93" s="30"/>
      <c r="C93" s="37"/>
      <c r="D93" s="37"/>
      <c r="E93" s="30"/>
      <c r="F93" s="109"/>
    </row>
    <row r="94" spans="1:6" ht="15" x14ac:dyDescent="0.25">
      <c r="A94" s="31"/>
      <c r="B94" s="38" t="s">
        <v>77</v>
      </c>
      <c r="C94" s="37" t="s">
        <v>53</v>
      </c>
      <c r="D94" s="37">
        <v>1</v>
      </c>
      <c r="E94" s="30"/>
      <c r="F94" s="107">
        <f t="shared" ref="F94:F101" si="7">E94*D94</f>
        <v>0</v>
      </c>
    </row>
    <row r="95" spans="1:6" ht="15" x14ac:dyDescent="0.25">
      <c r="A95" s="31"/>
      <c r="B95" s="38" t="s">
        <v>78</v>
      </c>
      <c r="C95" s="37" t="s">
        <v>53</v>
      </c>
      <c r="D95" s="37">
        <v>1</v>
      </c>
      <c r="E95" s="30"/>
      <c r="F95" s="107">
        <f t="shared" si="7"/>
        <v>0</v>
      </c>
    </row>
    <row r="96" spans="1:6" ht="15" x14ac:dyDescent="0.25">
      <c r="A96" s="31"/>
      <c r="B96" s="38" t="s">
        <v>79</v>
      </c>
      <c r="C96" s="37" t="s">
        <v>53</v>
      </c>
      <c r="D96" s="37">
        <v>1</v>
      </c>
      <c r="E96" s="30"/>
      <c r="F96" s="107">
        <f t="shared" si="7"/>
        <v>0</v>
      </c>
    </row>
    <row r="97" spans="1:6" ht="15" x14ac:dyDescent="0.25">
      <c r="A97" s="31"/>
      <c r="B97" s="38" t="s">
        <v>80</v>
      </c>
      <c r="C97" s="37" t="s">
        <v>53</v>
      </c>
      <c r="D97" s="37">
        <v>1</v>
      </c>
      <c r="E97" s="30"/>
      <c r="F97" s="107">
        <f t="shared" si="7"/>
        <v>0</v>
      </c>
    </row>
    <row r="98" spans="1:6" ht="15" x14ac:dyDescent="0.25">
      <c r="A98" s="31"/>
      <c r="B98" s="38" t="s">
        <v>81</v>
      </c>
      <c r="C98" s="37" t="s">
        <v>53</v>
      </c>
      <c r="D98" s="37">
        <v>1</v>
      </c>
      <c r="E98" s="30"/>
      <c r="F98" s="107">
        <f t="shared" si="7"/>
        <v>0</v>
      </c>
    </row>
    <row r="99" spans="1:6" ht="15" x14ac:dyDescent="0.25">
      <c r="A99" s="31"/>
      <c r="B99" s="38" t="s">
        <v>82</v>
      </c>
      <c r="C99" s="37" t="s">
        <v>53</v>
      </c>
      <c r="D99" s="37">
        <v>1</v>
      </c>
      <c r="E99" s="30"/>
      <c r="F99" s="107">
        <f t="shared" si="7"/>
        <v>0</v>
      </c>
    </row>
    <row r="100" spans="1:6" ht="15" x14ac:dyDescent="0.25">
      <c r="A100" s="31"/>
      <c r="B100" s="38" t="s">
        <v>83</v>
      </c>
      <c r="C100" s="37" t="s">
        <v>53</v>
      </c>
      <c r="D100" s="37">
        <v>1</v>
      </c>
      <c r="E100" s="30"/>
      <c r="F100" s="107">
        <f t="shared" si="7"/>
        <v>0</v>
      </c>
    </row>
    <row r="101" spans="1:6" ht="15" x14ac:dyDescent="0.25">
      <c r="A101" s="31"/>
      <c r="B101" s="38" t="s">
        <v>84</v>
      </c>
      <c r="C101" s="37" t="s">
        <v>53</v>
      </c>
      <c r="D101" s="37">
        <v>1</v>
      </c>
      <c r="E101" s="30"/>
      <c r="F101" s="107">
        <f t="shared" si="7"/>
        <v>0</v>
      </c>
    </row>
    <row r="102" spans="1:6" ht="15.75" thickBot="1" x14ac:dyDescent="0.3">
      <c r="A102" s="31"/>
      <c r="B102" s="30"/>
      <c r="C102" s="37"/>
      <c r="D102" s="37"/>
      <c r="E102" s="30"/>
      <c r="F102" s="109"/>
    </row>
    <row r="103" spans="1:6" ht="15.75" thickBot="1" x14ac:dyDescent="0.3">
      <c r="A103" s="46"/>
      <c r="B103" s="44"/>
      <c r="C103" s="44"/>
      <c r="D103" s="44"/>
      <c r="E103" s="45" t="s">
        <v>42</v>
      </c>
      <c r="F103" s="108">
        <f>SUM(F91:F102)</f>
        <v>0</v>
      </c>
    </row>
    <row r="104" spans="1:6" x14ac:dyDescent="0.25">
      <c r="A104" s="29"/>
      <c r="B104" s="30"/>
      <c r="C104" s="37"/>
      <c r="D104" s="37"/>
      <c r="E104" s="30"/>
      <c r="F104" s="109"/>
    </row>
    <row r="105" spans="1:6" ht="14.25" x14ac:dyDescent="0.25">
      <c r="A105" s="53" t="s">
        <v>41</v>
      </c>
      <c r="B105" s="77" t="s">
        <v>43</v>
      </c>
      <c r="C105" s="37"/>
      <c r="D105" s="37"/>
      <c r="E105" s="30"/>
      <c r="F105" s="109"/>
    </row>
    <row r="106" spans="1:6" x14ac:dyDescent="0.25">
      <c r="A106" s="29"/>
      <c r="B106" s="38"/>
      <c r="C106" s="37"/>
      <c r="D106" s="37"/>
      <c r="E106" s="30"/>
      <c r="F106" s="109"/>
    </row>
    <row r="107" spans="1:6" x14ac:dyDescent="0.25">
      <c r="A107" s="39" t="s">
        <v>203</v>
      </c>
      <c r="B107" s="40" t="s">
        <v>63</v>
      </c>
      <c r="C107" s="37"/>
      <c r="D107" s="37"/>
      <c r="E107" s="30"/>
      <c r="F107" s="109"/>
    </row>
    <row r="108" spans="1:6" x14ac:dyDescent="0.25">
      <c r="A108" s="29"/>
      <c r="B108" s="50" t="s">
        <v>76</v>
      </c>
      <c r="C108" s="37"/>
      <c r="D108" s="37"/>
      <c r="E108" s="30"/>
      <c r="F108" s="109"/>
    </row>
    <row r="109" spans="1:6" x14ac:dyDescent="0.25">
      <c r="A109" s="29"/>
      <c r="B109" s="50"/>
      <c r="C109" s="37"/>
      <c r="D109" s="37"/>
      <c r="E109" s="30"/>
      <c r="F109" s="109"/>
    </row>
    <row r="110" spans="1:6" x14ac:dyDescent="0.25">
      <c r="A110" s="29"/>
      <c r="B110" s="94" t="s">
        <v>117</v>
      </c>
      <c r="C110" s="37"/>
      <c r="D110" s="37"/>
      <c r="E110" s="30"/>
      <c r="F110" s="109"/>
    </row>
    <row r="111" spans="1:6" ht="27" x14ac:dyDescent="0.25">
      <c r="A111" s="29"/>
      <c r="B111" s="38" t="s">
        <v>271</v>
      </c>
      <c r="C111" s="37" t="s">
        <v>53</v>
      </c>
      <c r="D111" s="37">
        <v>1</v>
      </c>
      <c r="E111" s="30"/>
      <c r="F111" s="107">
        <f>E111*D111</f>
        <v>0</v>
      </c>
    </row>
    <row r="112" spans="1:6" x14ac:dyDescent="0.25">
      <c r="A112" s="29"/>
      <c r="B112" s="50"/>
      <c r="C112" s="37"/>
      <c r="D112" s="37"/>
      <c r="E112" s="30"/>
      <c r="F112" s="109"/>
    </row>
    <row r="113" spans="1:6" x14ac:dyDescent="0.25">
      <c r="A113" s="29"/>
      <c r="B113" s="94" t="s">
        <v>119</v>
      </c>
      <c r="C113" s="37"/>
      <c r="D113" s="37"/>
      <c r="E113" s="30"/>
      <c r="F113" s="109"/>
    </row>
    <row r="114" spans="1:6" ht="27" x14ac:dyDescent="0.25">
      <c r="A114" s="29"/>
      <c r="B114" s="38" t="s">
        <v>261</v>
      </c>
      <c r="C114" s="37" t="s">
        <v>53</v>
      </c>
      <c r="D114" s="37">
        <v>1</v>
      </c>
      <c r="E114" s="30"/>
      <c r="F114" s="107">
        <f t="shared" ref="F114" si="8">E114*D114</f>
        <v>0</v>
      </c>
    </row>
    <row r="115" spans="1:6" ht="27" x14ac:dyDescent="0.25">
      <c r="A115" s="29"/>
      <c r="B115" s="38" t="s">
        <v>262</v>
      </c>
      <c r="C115" s="37" t="s">
        <v>53</v>
      </c>
      <c r="D115" s="37">
        <v>1</v>
      </c>
      <c r="E115" s="30"/>
      <c r="F115" s="107">
        <f t="shared" ref="F115" si="9">E115*D115</f>
        <v>0</v>
      </c>
    </row>
    <row r="116" spans="1:6" x14ac:dyDescent="0.25">
      <c r="A116" s="29"/>
      <c r="B116" s="38"/>
      <c r="C116" s="37"/>
      <c r="D116" s="37"/>
      <c r="E116" s="30"/>
      <c r="F116" s="109"/>
    </row>
    <row r="117" spans="1:6" x14ac:dyDescent="0.25">
      <c r="A117" s="39" t="s">
        <v>202</v>
      </c>
      <c r="B117" s="40" t="s">
        <v>120</v>
      </c>
      <c r="C117" s="37"/>
      <c r="D117" s="37"/>
      <c r="E117" s="30"/>
      <c r="F117" s="109"/>
    </row>
    <row r="118" spans="1:6" x14ac:dyDescent="0.25">
      <c r="A118" s="39"/>
      <c r="B118" s="30" t="s">
        <v>76</v>
      </c>
      <c r="C118" s="37"/>
      <c r="D118" s="37"/>
      <c r="E118" s="30"/>
      <c r="F118" s="109"/>
    </row>
    <row r="119" spans="1:6" x14ac:dyDescent="0.25">
      <c r="A119" s="39"/>
      <c r="B119" s="30"/>
      <c r="C119" s="37"/>
      <c r="D119" s="37"/>
      <c r="E119" s="30"/>
      <c r="F119" s="109"/>
    </row>
    <row r="120" spans="1:6" x14ac:dyDescent="0.25">
      <c r="A120" s="29"/>
      <c r="B120" s="94" t="s">
        <v>121</v>
      </c>
      <c r="C120" s="37"/>
      <c r="D120" s="37"/>
      <c r="E120" s="30"/>
      <c r="F120" s="109"/>
    </row>
    <row r="121" spans="1:6" ht="40.5" x14ac:dyDescent="0.25">
      <c r="A121" s="29"/>
      <c r="B121" s="38" t="s">
        <v>264</v>
      </c>
      <c r="C121" s="37" t="s">
        <v>53</v>
      </c>
      <c r="D121" s="37">
        <v>1</v>
      </c>
      <c r="E121" s="30"/>
      <c r="F121" s="107">
        <f t="shared" ref="F121" si="10">E121*D121</f>
        <v>0</v>
      </c>
    </row>
    <row r="122" spans="1:6" x14ac:dyDescent="0.25">
      <c r="A122" s="39"/>
      <c r="B122" s="40"/>
      <c r="C122" s="37"/>
      <c r="D122" s="37"/>
      <c r="E122" s="30"/>
      <c r="F122" s="109"/>
    </row>
    <row r="123" spans="1:6" x14ac:dyDescent="0.25">
      <c r="A123" s="39" t="s">
        <v>201</v>
      </c>
      <c r="B123" s="40" t="s">
        <v>122</v>
      </c>
      <c r="C123" s="37"/>
      <c r="D123" s="37"/>
      <c r="E123" s="30"/>
      <c r="F123" s="109"/>
    </row>
    <row r="124" spans="1:6" x14ac:dyDescent="0.25">
      <c r="A124" s="39"/>
      <c r="B124" s="30" t="s">
        <v>76</v>
      </c>
      <c r="C124" s="37"/>
      <c r="D124" s="37"/>
      <c r="E124" s="30"/>
      <c r="F124" s="109"/>
    </row>
    <row r="125" spans="1:6" x14ac:dyDescent="0.25">
      <c r="A125" s="39"/>
      <c r="B125" s="30"/>
      <c r="C125" s="37"/>
      <c r="D125" s="37"/>
      <c r="E125" s="30"/>
      <c r="F125" s="109"/>
    </row>
    <row r="126" spans="1:6" x14ac:dyDescent="0.25">
      <c r="A126" s="29"/>
      <c r="B126" s="94" t="s">
        <v>204</v>
      </c>
      <c r="C126" s="37"/>
      <c r="D126" s="37"/>
      <c r="E126" s="30"/>
      <c r="F126" s="109"/>
    </row>
    <row r="127" spans="1:6" ht="40.5" x14ac:dyDescent="0.25">
      <c r="A127" s="29"/>
      <c r="B127" s="38" t="s">
        <v>263</v>
      </c>
      <c r="C127" s="37" t="s">
        <v>53</v>
      </c>
      <c r="D127" s="37">
        <v>6</v>
      </c>
      <c r="E127" s="30"/>
      <c r="F127" s="107">
        <f t="shared" ref="F127" si="11">E127*D127</f>
        <v>0</v>
      </c>
    </row>
    <row r="128" spans="1:6" x14ac:dyDescent="0.25">
      <c r="A128" s="39"/>
      <c r="B128" s="30"/>
      <c r="C128" s="37"/>
      <c r="D128" s="37"/>
      <c r="E128" s="30"/>
      <c r="F128" s="109"/>
    </row>
    <row r="129" spans="1:6" x14ac:dyDescent="0.25">
      <c r="A129" s="29"/>
      <c r="B129" s="94" t="s">
        <v>121</v>
      </c>
      <c r="C129" s="37"/>
      <c r="D129" s="37"/>
      <c r="E129" s="30"/>
      <c r="F129" s="109"/>
    </row>
    <row r="130" spans="1:6" ht="40.5" x14ac:dyDescent="0.25">
      <c r="A130" s="29"/>
      <c r="B130" s="38" t="s">
        <v>263</v>
      </c>
      <c r="C130" s="37" t="s">
        <v>53</v>
      </c>
      <c r="D130" s="37">
        <v>2</v>
      </c>
      <c r="E130" s="30"/>
      <c r="F130" s="107">
        <f t="shared" ref="F130" si="12">E130*D130</f>
        <v>0</v>
      </c>
    </row>
    <row r="131" spans="1:6" ht="14.25" thickBot="1" x14ac:dyDescent="0.3">
      <c r="A131" s="29"/>
      <c r="B131" s="38"/>
      <c r="C131" s="37"/>
      <c r="D131" s="37"/>
      <c r="E131" s="30"/>
      <c r="F131" s="109"/>
    </row>
    <row r="132" spans="1:6" ht="15.75" thickBot="1" x14ac:dyDescent="0.3">
      <c r="A132" s="46"/>
      <c r="B132" s="44"/>
      <c r="C132" s="44"/>
      <c r="D132" s="44"/>
      <c r="E132" s="45" t="s">
        <v>44</v>
      </c>
      <c r="F132" s="108">
        <f>SUM(F105:F131)</f>
        <v>0</v>
      </c>
    </row>
    <row r="133" spans="1:6" ht="14.25" thickBot="1" x14ac:dyDescent="0.3">
      <c r="A133" s="73"/>
      <c r="F133" s="110"/>
    </row>
    <row r="134" spans="1:6" ht="15.75" thickBot="1" x14ac:dyDescent="0.3">
      <c r="A134" s="92"/>
      <c r="B134" s="93"/>
      <c r="C134" s="60"/>
      <c r="D134" s="60"/>
      <c r="E134" s="61" t="s">
        <v>196</v>
      </c>
      <c r="F134" s="111">
        <f>SUM(F21+F36+F47+F55+F89+F103+F132)</f>
        <v>0</v>
      </c>
    </row>
    <row r="135" spans="1:6" ht="14.25" x14ac:dyDescent="0.25">
      <c r="A135" s="27"/>
      <c r="B135" s="28"/>
      <c r="C135" s="53"/>
      <c r="D135" s="53"/>
      <c r="E135" s="53"/>
      <c r="F135" s="106"/>
    </row>
    <row r="136" spans="1:6" ht="28.5" x14ac:dyDescent="0.25">
      <c r="A136" s="74">
        <v>5</v>
      </c>
      <c r="B136" s="80" t="s">
        <v>216</v>
      </c>
      <c r="C136" s="37"/>
      <c r="D136" s="37"/>
      <c r="E136" s="30"/>
      <c r="F136" s="109"/>
    </row>
    <row r="137" spans="1:6" x14ac:dyDescent="0.25">
      <c r="A137" s="29"/>
      <c r="B137" s="38"/>
      <c r="C137" s="37"/>
      <c r="D137" s="37"/>
      <c r="E137" s="30"/>
      <c r="F137" s="109"/>
    </row>
    <row r="138" spans="1:6" ht="14.25" x14ac:dyDescent="0.25">
      <c r="A138" s="53" t="s">
        <v>180</v>
      </c>
      <c r="B138" s="77" t="s">
        <v>88</v>
      </c>
      <c r="C138" s="102" t="s">
        <v>75</v>
      </c>
      <c r="D138" s="37"/>
      <c r="E138" s="29"/>
      <c r="F138" s="109"/>
    </row>
    <row r="139" spans="1:6" x14ac:dyDescent="0.25">
      <c r="A139" s="29"/>
      <c r="B139" s="30"/>
      <c r="C139" s="37"/>
      <c r="D139" s="37"/>
      <c r="E139" s="30"/>
      <c r="F139" s="109"/>
    </row>
    <row r="140" spans="1:6" ht="14.25" x14ac:dyDescent="0.25">
      <c r="A140" s="53" t="s">
        <v>181</v>
      </c>
      <c r="B140" s="77" t="s">
        <v>165</v>
      </c>
      <c r="C140" s="37"/>
      <c r="D140" s="37"/>
      <c r="E140" s="30"/>
      <c r="F140" s="109"/>
    </row>
    <row r="141" spans="1:6" x14ac:dyDescent="0.25">
      <c r="A141" s="29"/>
      <c r="B141" s="38"/>
      <c r="C141" s="37"/>
      <c r="D141" s="37"/>
      <c r="E141" s="30"/>
      <c r="F141" s="109"/>
    </row>
    <row r="142" spans="1:6" x14ac:dyDescent="0.25">
      <c r="A142" s="59" t="s">
        <v>183</v>
      </c>
      <c r="B142" s="78" t="s">
        <v>124</v>
      </c>
      <c r="C142" s="59" t="s">
        <v>75</v>
      </c>
      <c r="D142" s="37"/>
      <c r="E142" s="30"/>
      <c r="F142" s="109"/>
    </row>
    <row r="143" spans="1:6" x14ac:dyDescent="0.25">
      <c r="A143" s="29"/>
      <c r="B143" s="38"/>
      <c r="C143" s="37"/>
      <c r="D143" s="37"/>
      <c r="E143" s="30"/>
      <c r="F143" s="109"/>
    </row>
    <row r="144" spans="1:6" x14ac:dyDescent="0.25">
      <c r="A144" s="59" t="s">
        <v>184</v>
      </c>
      <c r="B144" s="78" t="s">
        <v>126</v>
      </c>
      <c r="C144" s="59"/>
      <c r="D144" s="37"/>
      <c r="E144" s="30"/>
      <c r="F144" s="109"/>
    </row>
    <row r="145" spans="1:6" x14ac:dyDescent="0.25">
      <c r="A145" s="39"/>
      <c r="B145" s="30" t="s">
        <v>76</v>
      </c>
      <c r="C145" s="37"/>
      <c r="D145" s="37"/>
      <c r="E145" s="30"/>
      <c r="F145" s="109"/>
    </row>
    <row r="146" spans="1:6" x14ac:dyDescent="0.25">
      <c r="A146" s="39"/>
      <c r="B146" s="40"/>
      <c r="C146" s="59"/>
      <c r="D146" s="37"/>
      <c r="E146" s="30"/>
      <c r="F146" s="109"/>
    </row>
    <row r="147" spans="1:6" ht="27" x14ac:dyDescent="0.25">
      <c r="A147" s="39"/>
      <c r="B147" s="38" t="s">
        <v>135</v>
      </c>
      <c r="C147" s="37" t="s">
        <v>53</v>
      </c>
      <c r="D147" s="37">
        <v>1</v>
      </c>
      <c r="E147" s="30"/>
      <c r="F147" s="107">
        <f t="shared" ref="F147:F149" si="13">E147*D147</f>
        <v>0</v>
      </c>
    </row>
    <row r="148" spans="1:6" x14ac:dyDescent="0.25">
      <c r="A148" s="29"/>
      <c r="B148" s="38" t="s">
        <v>127</v>
      </c>
      <c r="C148" s="37" t="s">
        <v>53</v>
      </c>
      <c r="D148" s="37">
        <v>1</v>
      </c>
      <c r="E148" s="30"/>
      <c r="F148" s="107">
        <f t="shared" si="13"/>
        <v>0</v>
      </c>
    </row>
    <row r="149" spans="1:6" x14ac:dyDescent="0.25">
      <c r="A149" s="29"/>
      <c r="B149" s="38" t="s">
        <v>85</v>
      </c>
      <c r="C149" s="37" t="s">
        <v>53</v>
      </c>
      <c r="D149" s="37">
        <v>1</v>
      </c>
      <c r="E149" s="30"/>
      <c r="F149" s="107">
        <f t="shared" si="13"/>
        <v>0</v>
      </c>
    </row>
    <row r="150" spans="1:6" x14ac:dyDescent="0.25">
      <c r="A150" s="37"/>
      <c r="B150" s="54"/>
      <c r="C150" s="37"/>
      <c r="D150" s="37"/>
      <c r="E150" s="30"/>
      <c r="F150" s="109"/>
    </row>
    <row r="151" spans="1:6" x14ac:dyDescent="0.25">
      <c r="A151" s="59" t="s">
        <v>217</v>
      </c>
      <c r="B151" s="78" t="s">
        <v>125</v>
      </c>
      <c r="C151" s="59"/>
      <c r="D151" s="37"/>
      <c r="E151" s="30"/>
      <c r="F151" s="109"/>
    </row>
    <row r="152" spans="1:6" x14ac:dyDescent="0.25">
      <c r="A152" s="39"/>
      <c r="B152" s="30" t="s">
        <v>76</v>
      </c>
      <c r="C152" s="37"/>
      <c r="D152" s="37"/>
      <c r="E152" s="30"/>
      <c r="F152" s="109"/>
    </row>
    <row r="153" spans="1:6" x14ac:dyDescent="0.25">
      <c r="A153" s="39"/>
      <c r="B153" s="40"/>
      <c r="C153" s="59"/>
      <c r="D153" s="37"/>
      <c r="E153" s="30"/>
      <c r="F153" s="109"/>
    </row>
    <row r="154" spans="1:6" x14ac:dyDescent="0.25">
      <c r="A154" s="39"/>
      <c r="B154" s="38" t="s">
        <v>128</v>
      </c>
      <c r="C154" s="37" t="s">
        <v>53</v>
      </c>
      <c r="D154" s="37">
        <v>2</v>
      </c>
      <c r="E154" s="30"/>
      <c r="F154" s="107">
        <f t="shared" ref="F154:F160" si="14">E154*D154</f>
        <v>0</v>
      </c>
    </row>
    <row r="155" spans="1:6" x14ac:dyDescent="0.25">
      <c r="A155" s="39"/>
      <c r="B155" s="38" t="s">
        <v>147</v>
      </c>
      <c r="C155" s="37" t="s">
        <v>15</v>
      </c>
      <c r="D155" s="37">
        <v>2</v>
      </c>
      <c r="E155" s="30"/>
      <c r="F155" s="107">
        <f t="shared" si="14"/>
        <v>0</v>
      </c>
    </row>
    <row r="156" spans="1:6" x14ac:dyDescent="0.25">
      <c r="A156" s="39"/>
      <c r="B156" s="38" t="s">
        <v>136</v>
      </c>
      <c r="C156" s="37" t="s">
        <v>15</v>
      </c>
      <c r="D156" s="37">
        <f>17+22</f>
        <v>39</v>
      </c>
      <c r="E156" s="30"/>
      <c r="F156" s="107">
        <f t="shared" si="14"/>
        <v>0</v>
      </c>
    </row>
    <row r="157" spans="1:6" x14ac:dyDescent="0.25">
      <c r="A157" s="39"/>
      <c r="B157" s="38" t="s">
        <v>137</v>
      </c>
      <c r="C157" s="37" t="s">
        <v>15</v>
      </c>
      <c r="D157" s="37">
        <v>64</v>
      </c>
      <c r="E157" s="30"/>
      <c r="F157" s="107">
        <f t="shared" si="14"/>
        <v>0</v>
      </c>
    </row>
    <row r="158" spans="1:6" x14ac:dyDescent="0.25">
      <c r="A158" s="39"/>
      <c r="B158" s="38" t="s">
        <v>138</v>
      </c>
      <c r="C158" s="37" t="s">
        <v>15</v>
      </c>
      <c r="D158" s="37">
        <v>4</v>
      </c>
      <c r="E158" s="30"/>
      <c r="F158" s="107">
        <f t="shared" si="14"/>
        <v>0</v>
      </c>
    </row>
    <row r="159" spans="1:6" ht="27" x14ac:dyDescent="0.25">
      <c r="A159" s="39"/>
      <c r="B159" s="38" t="s">
        <v>139</v>
      </c>
      <c r="C159" s="37" t="s">
        <v>15</v>
      </c>
      <c r="D159" s="37">
        <v>328</v>
      </c>
      <c r="E159" s="30"/>
      <c r="F159" s="107">
        <f t="shared" si="14"/>
        <v>0</v>
      </c>
    </row>
    <row r="160" spans="1:6" x14ac:dyDescent="0.25">
      <c r="A160" s="29"/>
      <c r="B160" s="38" t="s">
        <v>85</v>
      </c>
      <c r="C160" s="37" t="s">
        <v>53</v>
      </c>
      <c r="D160" s="37">
        <v>1</v>
      </c>
      <c r="E160" s="30"/>
      <c r="F160" s="107">
        <f t="shared" si="14"/>
        <v>0</v>
      </c>
    </row>
    <row r="161" spans="1:6" x14ac:dyDescent="0.25">
      <c r="A161" s="37"/>
      <c r="B161" s="54"/>
      <c r="C161" s="37"/>
      <c r="D161" s="37"/>
      <c r="E161" s="30"/>
      <c r="F161" s="109"/>
    </row>
    <row r="162" spans="1:6" x14ac:dyDescent="0.25">
      <c r="A162" s="59" t="s">
        <v>218</v>
      </c>
      <c r="B162" s="78" t="s">
        <v>140</v>
      </c>
      <c r="C162" s="37"/>
      <c r="D162" s="37"/>
      <c r="E162" s="30"/>
      <c r="F162" s="109"/>
    </row>
    <row r="163" spans="1:6" x14ac:dyDescent="0.25">
      <c r="A163" s="39"/>
      <c r="B163" s="30" t="s">
        <v>76</v>
      </c>
      <c r="C163" s="37"/>
      <c r="D163" s="37"/>
      <c r="E163" s="30"/>
      <c r="F163" s="109"/>
    </row>
    <row r="164" spans="1:6" x14ac:dyDescent="0.25">
      <c r="A164" s="39"/>
      <c r="B164" s="30"/>
      <c r="C164" s="37"/>
      <c r="D164" s="37"/>
      <c r="E164" s="30"/>
      <c r="F164" s="109"/>
    </row>
    <row r="165" spans="1:6" x14ac:dyDescent="0.25">
      <c r="A165" s="39"/>
      <c r="B165" s="38" t="s">
        <v>167</v>
      </c>
      <c r="C165" s="37" t="s">
        <v>53</v>
      </c>
      <c r="D165" s="37">
        <v>1</v>
      </c>
      <c r="E165" s="30"/>
      <c r="F165" s="107">
        <f t="shared" ref="F165:F168" si="15">E165*D165</f>
        <v>0</v>
      </c>
    </row>
    <row r="166" spans="1:6" ht="27" x14ac:dyDescent="0.25">
      <c r="A166" s="39"/>
      <c r="B166" s="38" t="s">
        <v>168</v>
      </c>
      <c r="C166" s="37" t="s">
        <v>53</v>
      </c>
      <c r="D166" s="37">
        <v>1</v>
      </c>
      <c r="E166" s="30"/>
      <c r="F166" s="107">
        <f t="shared" si="15"/>
        <v>0</v>
      </c>
    </row>
    <row r="167" spans="1:6" x14ac:dyDescent="0.25">
      <c r="A167" s="39"/>
      <c r="B167" s="38" t="s">
        <v>143</v>
      </c>
      <c r="C167" s="37" t="s">
        <v>53</v>
      </c>
      <c r="D167" s="37">
        <v>1</v>
      </c>
      <c r="E167" s="30"/>
      <c r="F167" s="107">
        <f t="shared" si="15"/>
        <v>0</v>
      </c>
    </row>
    <row r="168" spans="1:6" x14ac:dyDescent="0.25">
      <c r="A168" s="29"/>
      <c r="B168" s="38" t="s">
        <v>85</v>
      </c>
      <c r="C168" s="37" t="s">
        <v>53</v>
      </c>
      <c r="D168" s="37">
        <v>1</v>
      </c>
      <c r="E168" s="30"/>
      <c r="F168" s="107">
        <f t="shared" si="15"/>
        <v>0</v>
      </c>
    </row>
    <row r="169" spans="1:6" x14ac:dyDescent="0.25">
      <c r="A169" s="37"/>
      <c r="B169" s="54"/>
      <c r="C169" s="37"/>
      <c r="D169" s="37"/>
      <c r="E169" s="30"/>
      <c r="F169" s="109"/>
    </row>
    <row r="170" spans="1:6" x14ac:dyDescent="0.25">
      <c r="A170" s="59" t="s">
        <v>219</v>
      </c>
      <c r="B170" s="78" t="s">
        <v>144</v>
      </c>
      <c r="C170" s="37"/>
      <c r="D170" s="37"/>
      <c r="E170" s="30"/>
      <c r="F170" s="109"/>
    </row>
    <row r="171" spans="1:6" x14ac:dyDescent="0.25">
      <c r="A171" s="39"/>
      <c r="B171" s="30" t="s">
        <v>76</v>
      </c>
      <c r="C171" s="37"/>
      <c r="D171" s="37"/>
      <c r="E171" s="30"/>
      <c r="F171" s="109"/>
    </row>
    <row r="172" spans="1:6" x14ac:dyDescent="0.25">
      <c r="A172" s="39"/>
      <c r="B172" s="30"/>
      <c r="C172" s="37"/>
      <c r="D172" s="37"/>
      <c r="E172" s="30"/>
      <c r="F172" s="109"/>
    </row>
    <row r="173" spans="1:6" ht="27" x14ac:dyDescent="0.25">
      <c r="A173" s="39"/>
      <c r="B173" s="38" t="s">
        <v>145</v>
      </c>
      <c r="C173" s="37" t="s">
        <v>15</v>
      </c>
      <c r="D173" s="37">
        <v>66</v>
      </c>
      <c r="E173" s="30"/>
      <c r="F173" s="107">
        <f t="shared" ref="F173:F174" si="16">E173*D173</f>
        <v>0</v>
      </c>
    </row>
    <row r="174" spans="1:6" x14ac:dyDescent="0.25">
      <c r="A174" s="29"/>
      <c r="B174" s="38" t="s">
        <v>85</v>
      </c>
      <c r="C174" s="37" t="s">
        <v>53</v>
      </c>
      <c r="D174" s="37">
        <v>1</v>
      </c>
      <c r="E174" s="30"/>
      <c r="F174" s="107">
        <f t="shared" si="16"/>
        <v>0</v>
      </c>
    </row>
    <row r="175" spans="1:6" x14ac:dyDescent="0.25">
      <c r="A175" s="37"/>
      <c r="B175" s="54"/>
      <c r="C175" s="37"/>
      <c r="D175" s="37"/>
      <c r="E175" s="30"/>
      <c r="F175" s="109"/>
    </row>
    <row r="176" spans="1:6" x14ac:dyDescent="0.25">
      <c r="A176" s="59" t="s">
        <v>220</v>
      </c>
      <c r="B176" s="78" t="s">
        <v>146</v>
      </c>
      <c r="C176" s="37"/>
      <c r="D176" s="37"/>
      <c r="E176" s="30"/>
      <c r="F176" s="109"/>
    </row>
    <row r="177" spans="1:6" x14ac:dyDescent="0.25">
      <c r="A177" s="39"/>
      <c r="B177" s="30" t="s">
        <v>76</v>
      </c>
      <c r="C177" s="37"/>
      <c r="D177" s="37"/>
      <c r="E177" s="30"/>
      <c r="F177" s="109"/>
    </row>
    <row r="178" spans="1:6" x14ac:dyDescent="0.25">
      <c r="A178" s="39"/>
      <c r="B178" s="30"/>
      <c r="C178" s="37"/>
      <c r="D178" s="37"/>
      <c r="E178" s="30"/>
      <c r="F178" s="109"/>
    </row>
    <row r="179" spans="1:6" ht="27" x14ac:dyDescent="0.25">
      <c r="A179" s="39"/>
      <c r="B179" s="38" t="s">
        <v>148</v>
      </c>
      <c r="C179" s="37" t="s">
        <v>15</v>
      </c>
      <c r="D179" s="37">
        <v>62</v>
      </c>
      <c r="E179" s="30"/>
      <c r="F179" s="107">
        <f t="shared" ref="F179:F180" si="17">E179*D179</f>
        <v>0</v>
      </c>
    </row>
    <row r="180" spans="1:6" x14ac:dyDescent="0.25">
      <c r="A180" s="29"/>
      <c r="B180" s="38" t="s">
        <v>85</v>
      </c>
      <c r="C180" s="37" t="s">
        <v>53</v>
      </c>
      <c r="D180" s="37">
        <v>1</v>
      </c>
      <c r="E180" s="30"/>
      <c r="F180" s="107">
        <f t="shared" si="17"/>
        <v>0</v>
      </c>
    </row>
    <row r="181" spans="1:6" x14ac:dyDescent="0.25">
      <c r="A181" s="37"/>
      <c r="B181" s="54"/>
      <c r="C181" s="37"/>
      <c r="D181" s="37"/>
      <c r="E181" s="30"/>
      <c r="F181" s="109"/>
    </row>
    <row r="182" spans="1:6" x14ac:dyDescent="0.25">
      <c r="A182" s="59" t="s">
        <v>221</v>
      </c>
      <c r="B182" s="78" t="s">
        <v>64</v>
      </c>
      <c r="C182" s="37"/>
      <c r="D182" s="37"/>
      <c r="E182" s="30"/>
      <c r="F182" s="109"/>
    </row>
    <row r="183" spans="1:6" x14ac:dyDescent="0.25">
      <c r="A183" s="39"/>
      <c r="B183" s="30" t="s">
        <v>76</v>
      </c>
      <c r="C183" s="37"/>
      <c r="D183" s="37"/>
      <c r="E183" s="30"/>
      <c r="F183" s="109"/>
    </row>
    <row r="184" spans="1:6" x14ac:dyDescent="0.25">
      <c r="A184" s="39"/>
      <c r="B184" s="30"/>
      <c r="C184" s="37"/>
      <c r="D184" s="37"/>
      <c r="E184" s="30"/>
      <c r="F184" s="109"/>
    </row>
    <row r="185" spans="1:6" ht="27" x14ac:dyDescent="0.25">
      <c r="A185" s="39"/>
      <c r="B185" s="38" t="s">
        <v>273</v>
      </c>
      <c r="C185" s="37" t="s">
        <v>15</v>
      </c>
      <c r="D185" s="37">
        <v>1</v>
      </c>
      <c r="E185" s="30"/>
      <c r="F185" s="107">
        <f t="shared" ref="F185" si="18">E185*D185</f>
        <v>0</v>
      </c>
    </row>
    <row r="186" spans="1:6" x14ac:dyDescent="0.25">
      <c r="A186" s="39"/>
      <c r="B186" s="38" t="s">
        <v>149</v>
      </c>
      <c r="C186" s="37" t="s">
        <v>15</v>
      </c>
      <c r="D186" s="37">
        <v>9</v>
      </c>
      <c r="E186" s="30"/>
      <c r="F186" s="107">
        <f t="shared" ref="F186:F187" si="19">E186*D186</f>
        <v>0</v>
      </c>
    </row>
    <row r="187" spans="1:6" x14ac:dyDescent="0.25">
      <c r="A187" s="29"/>
      <c r="B187" s="38" t="s">
        <v>85</v>
      </c>
      <c r="C187" s="37" t="s">
        <v>53</v>
      </c>
      <c r="D187" s="37">
        <v>1</v>
      </c>
      <c r="E187" s="30"/>
      <c r="F187" s="107">
        <f t="shared" si="19"/>
        <v>0</v>
      </c>
    </row>
    <row r="188" spans="1:6" x14ac:dyDescent="0.25">
      <c r="A188" s="37"/>
      <c r="B188" s="54"/>
      <c r="C188" s="37"/>
      <c r="D188" s="37"/>
      <c r="E188" s="30"/>
      <c r="F188" s="109"/>
    </row>
    <row r="189" spans="1:6" x14ac:dyDescent="0.25">
      <c r="A189" s="59" t="s">
        <v>222</v>
      </c>
      <c r="B189" s="78" t="s">
        <v>65</v>
      </c>
      <c r="C189" s="37"/>
      <c r="D189" s="37"/>
      <c r="E189" s="30"/>
      <c r="F189" s="109"/>
    </row>
    <row r="190" spans="1:6" x14ac:dyDescent="0.25">
      <c r="A190" s="29"/>
      <c r="B190" s="50" t="s">
        <v>76</v>
      </c>
      <c r="C190" s="37"/>
      <c r="D190" s="37"/>
      <c r="E190" s="30"/>
      <c r="F190" s="109"/>
    </row>
    <row r="191" spans="1:6" x14ac:dyDescent="0.25">
      <c r="A191" s="29"/>
      <c r="B191" s="38"/>
      <c r="C191" s="37"/>
      <c r="D191" s="37"/>
      <c r="E191" s="30"/>
      <c r="F191" s="109"/>
    </row>
    <row r="192" spans="1:6" ht="27" x14ac:dyDescent="0.25">
      <c r="A192" s="29"/>
      <c r="B192" s="38" t="s">
        <v>169</v>
      </c>
      <c r="C192" s="37" t="s">
        <v>15</v>
      </c>
      <c r="D192" s="37">
        <v>2</v>
      </c>
      <c r="E192" s="30"/>
      <c r="F192" s="107">
        <f t="shared" ref="F192" si="20">E192*D192</f>
        <v>0</v>
      </c>
    </row>
    <row r="193" spans="1:43" s="95" customFormat="1" ht="27" x14ac:dyDescent="0.25">
      <c r="A193" s="29"/>
      <c r="B193" s="38" t="s">
        <v>86</v>
      </c>
      <c r="C193" s="37" t="s">
        <v>15</v>
      </c>
      <c r="D193" s="37">
        <v>20</v>
      </c>
      <c r="E193" s="30"/>
      <c r="F193" s="107">
        <f t="shared" ref="F193:F194" si="21">E193*D193</f>
        <v>0</v>
      </c>
      <c r="G193" s="20"/>
      <c r="H193" s="20"/>
      <c r="I193" s="20"/>
      <c r="J193" s="20"/>
      <c r="K193" s="20"/>
      <c r="L193" s="20"/>
      <c r="M193" s="20"/>
      <c r="N193" s="20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  <c r="Z193" s="20"/>
      <c r="AA193" s="20"/>
      <c r="AB193" s="20"/>
      <c r="AC193" s="20"/>
      <c r="AD193" s="20"/>
      <c r="AE193" s="20"/>
      <c r="AF193" s="20"/>
      <c r="AG193" s="20"/>
      <c r="AH193" s="20"/>
      <c r="AI193" s="20"/>
      <c r="AJ193" s="20"/>
      <c r="AK193" s="20"/>
      <c r="AL193" s="20"/>
      <c r="AM193" s="20"/>
      <c r="AN193" s="20"/>
      <c r="AO193" s="20"/>
      <c r="AP193" s="20"/>
      <c r="AQ193" s="20"/>
    </row>
    <row r="194" spans="1:43" s="95" customFormat="1" x14ac:dyDescent="0.25">
      <c r="A194" s="29"/>
      <c r="B194" s="38" t="s">
        <v>85</v>
      </c>
      <c r="C194" s="37" t="s">
        <v>53</v>
      </c>
      <c r="D194" s="37">
        <v>1</v>
      </c>
      <c r="E194" s="30"/>
      <c r="F194" s="107">
        <f t="shared" si="21"/>
        <v>0</v>
      </c>
      <c r="G194" s="20"/>
      <c r="H194" s="20"/>
      <c r="I194" s="20"/>
      <c r="J194" s="20"/>
      <c r="K194" s="20"/>
      <c r="L194" s="20"/>
      <c r="M194" s="20"/>
      <c r="N194" s="20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  <c r="Z194" s="20"/>
      <c r="AA194" s="20"/>
      <c r="AB194" s="20"/>
      <c r="AC194" s="20"/>
      <c r="AD194" s="20"/>
      <c r="AE194" s="20"/>
      <c r="AF194" s="20"/>
      <c r="AG194" s="20"/>
      <c r="AH194" s="20"/>
      <c r="AI194" s="20"/>
      <c r="AJ194" s="20"/>
      <c r="AK194" s="20"/>
      <c r="AL194" s="20"/>
      <c r="AM194" s="20"/>
      <c r="AN194" s="20"/>
      <c r="AO194" s="20"/>
      <c r="AP194" s="20"/>
      <c r="AQ194" s="20"/>
    </row>
    <row r="195" spans="1:43" x14ac:dyDescent="0.25">
      <c r="A195" s="37"/>
      <c r="B195" s="54"/>
      <c r="C195" s="37"/>
      <c r="D195" s="37"/>
      <c r="E195" s="30"/>
      <c r="F195" s="109"/>
    </row>
    <row r="196" spans="1:43" x14ac:dyDescent="0.25">
      <c r="A196" s="59" t="s">
        <v>223</v>
      </c>
      <c r="B196" s="78" t="s">
        <v>150</v>
      </c>
      <c r="C196" s="37"/>
      <c r="D196" s="37"/>
      <c r="E196" s="30"/>
      <c r="F196" s="109"/>
    </row>
    <row r="197" spans="1:43" x14ac:dyDescent="0.25">
      <c r="A197" s="29"/>
      <c r="B197" s="50" t="s">
        <v>76</v>
      </c>
      <c r="C197" s="37"/>
      <c r="D197" s="37"/>
      <c r="E197" s="30"/>
      <c r="F197" s="109"/>
    </row>
    <row r="198" spans="1:43" x14ac:dyDescent="0.25">
      <c r="A198" s="29"/>
      <c r="B198" s="38"/>
      <c r="C198" s="37"/>
      <c r="D198" s="37"/>
      <c r="E198" s="30"/>
      <c r="F198" s="109"/>
    </row>
    <row r="199" spans="1:43" s="95" customFormat="1" x14ac:dyDescent="0.25">
      <c r="A199" s="29"/>
      <c r="B199" s="38" t="s">
        <v>151</v>
      </c>
      <c r="C199" s="37" t="s">
        <v>15</v>
      </c>
      <c r="D199" s="37">
        <v>1</v>
      </c>
      <c r="E199" s="30"/>
      <c r="F199" s="107">
        <f t="shared" ref="F199:F203" si="22">E199*D199</f>
        <v>0</v>
      </c>
      <c r="G199" s="20"/>
      <c r="H199" s="20"/>
      <c r="I199" s="20"/>
      <c r="J199" s="20"/>
      <c r="K199" s="20"/>
      <c r="L199" s="20"/>
      <c r="M199" s="20"/>
      <c r="N199" s="20"/>
      <c r="O199" s="20"/>
      <c r="P199" s="20"/>
      <c r="Q199" s="20"/>
      <c r="R199" s="20"/>
      <c r="S199" s="20"/>
      <c r="T199" s="20"/>
      <c r="U199" s="20"/>
      <c r="V199" s="20"/>
      <c r="W199" s="20"/>
      <c r="X199" s="20"/>
      <c r="Y199" s="20"/>
      <c r="Z199" s="20"/>
      <c r="AA199" s="20"/>
      <c r="AB199" s="20"/>
      <c r="AC199" s="20"/>
      <c r="AD199" s="20"/>
      <c r="AE199" s="20"/>
      <c r="AF199" s="20"/>
      <c r="AG199" s="20"/>
      <c r="AH199" s="20"/>
      <c r="AI199" s="20"/>
      <c r="AJ199" s="20"/>
      <c r="AK199" s="20"/>
      <c r="AL199" s="20"/>
      <c r="AM199" s="20"/>
      <c r="AN199" s="20"/>
      <c r="AO199" s="20"/>
      <c r="AP199" s="20"/>
      <c r="AQ199" s="20"/>
    </row>
    <row r="200" spans="1:43" s="95" customFormat="1" x14ac:dyDescent="0.25">
      <c r="A200" s="29"/>
      <c r="B200" s="38" t="s">
        <v>152</v>
      </c>
      <c r="C200" s="37" t="s">
        <v>15</v>
      </c>
      <c r="D200" s="37">
        <v>8</v>
      </c>
      <c r="E200" s="30"/>
      <c r="F200" s="107">
        <f t="shared" si="22"/>
        <v>0</v>
      </c>
      <c r="G200" s="20"/>
      <c r="H200" s="20"/>
      <c r="I200" s="20"/>
      <c r="J200" s="20"/>
      <c r="K200" s="20"/>
      <c r="L200" s="20"/>
      <c r="M200" s="20"/>
      <c r="N200" s="20"/>
      <c r="O200" s="20"/>
      <c r="P200" s="20"/>
      <c r="Q200" s="20"/>
      <c r="R200" s="20"/>
      <c r="S200" s="20"/>
      <c r="T200" s="20"/>
      <c r="U200" s="20"/>
      <c r="V200" s="20"/>
      <c r="W200" s="20"/>
      <c r="X200" s="20"/>
      <c r="Y200" s="20"/>
      <c r="Z200" s="20"/>
      <c r="AA200" s="20"/>
      <c r="AB200" s="20"/>
      <c r="AC200" s="20"/>
      <c r="AD200" s="20"/>
      <c r="AE200" s="20"/>
      <c r="AF200" s="20"/>
      <c r="AG200" s="20"/>
      <c r="AH200" s="20"/>
      <c r="AI200" s="20"/>
      <c r="AJ200" s="20"/>
      <c r="AK200" s="20"/>
      <c r="AL200" s="20"/>
      <c r="AM200" s="20"/>
      <c r="AN200" s="20"/>
      <c r="AO200" s="20"/>
      <c r="AP200" s="20"/>
      <c r="AQ200" s="20"/>
    </row>
    <row r="201" spans="1:43" s="95" customFormat="1" x14ac:dyDescent="0.25">
      <c r="A201" s="29"/>
      <c r="B201" s="38" t="s">
        <v>153</v>
      </c>
      <c r="C201" s="37" t="s">
        <v>15</v>
      </c>
      <c r="D201" s="37">
        <v>12</v>
      </c>
      <c r="E201" s="30"/>
      <c r="F201" s="107">
        <f t="shared" si="22"/>
        <v>0</v>
      </c>
      <c r="G201" s="20"/>
      <c r="H201" s="20"/>
      <c r="I201" s="20"/>
      <c r="J201" s="20"/>
      <c r="K201" s="20"/>
      <c r="L201" s="20"/>
      <c r="M201" s="20"/>
      <c r="N201" s="20"/>
      <c r="O201" s="20"/>
      <c r="P201" s="20"/>
      <c r="Q201" s="20"/>
      <c r="R201" s="20"/>
      <c r="S201" s="20"/>
      <c r="T201" s="20"/>
      <c r="U201" s="20"/>
      <c r="V201" s="20"/>
      <c r="W201" s="20"/>
      <c r="X201" s="20"/>
      <c r="Y201" s="20"/>
      <c r="Z201" s="20"/>
      <c r="AA201" s="20"/>
      <c r="AB201" s="20"/>
      <c r="AC201" s="20"/>
      <c r="AD201" s="20"/>
      <c r="AE201" s="20"/>
      <c r="AF201" s="20"/>
      <c r="AG201" s="20"/>
      <c r="AH201" s="20"/>
      <c r="AI201" s="20"/>
      <c r="AJ201" s="20"/>
      <c r="AK201" s="20"/>
      <c r="AL201" s="20"/>
      <c r="AM201" s="20"/>
      <c r="AN201" s="20"/>
      <c r="AO201" s="20"/>
      <c r="AP201" s="20"/>
      <c r="AQ201" s="20"/>
    </row>
    <row r="202" spans="1:43" s="95" customFormat="1" x14ac:dyDescent="0.25">
      <c r="A202" s="29"/>
      <c r="B202" s="38" t="s">
        <v>154</v>
      </c>
      <c r="C202" s="37" t="s">
        <v>15</v>
      </c>
      <c r="D202" s="37">
        <v>22</v>
      </c>
      <c r="E202" s="30"/>
      <c r="F202" s="107">
        <f t="shared" si="22"/>
        <v>0</v>
      </c>
      <c r="G202" s="20"/>
      <c r="H202" s="20"/>
      <c r="I202" s="20"/>
      <c r="J202" s="20"/>
      <c r="K202" s="20"/>
      <c r="L202" s="20"/>
      <c r="M202" s="20"/>
      <c r="N202" s="20"/>
      <c r="O202" s="20"/>
      <c r="P202" s="20"/>
      <c r="Q202" s="20"/>
      <c r="R202" s="20"/>
      <c r="S202" s="20"/>
      <c r="T202" s="20"/>
      <c r="U202" s="20"/>
      <c r="V202" s="20"/>
      <c r="W202" s="20"/>
      <c r="X202" s="20"/>
      <c r="Y202" s="20"/>
      <c r="Z202" s="20"/>
      <c r="AA202" s="20"/>
      <c r="AB202" s="20"/>
      <c r="AC202" s="20"/>
      <c r="AD202" s="20"/>
      <c r="AE202" s="20"/>
      <c r="AF202" s="20"/>
      <c r="AG202" s="20"/>
      <c r="AH202" s="20"/>
      <c r="AI202" s="20"/>
      <c r="AJ202" s="20"/>
      <c r="AK202" s="20"/>
      <c r="AL202" s="20"/>
      <c r="AM202" s="20"/>
      <c r="AN202" s="20"/>
      <c r="AO202" s="20"/>
      <c r="AP202" s="20"/>
      <c r="AQ202" s="20"/>
    </row>
    <row r="203" spans="1:43" s="95" customFormat="1" x14ac:dyDescent="0.25">
      <c r="A203" s="29"/>
      <c r="B203" s="38" t="s">
        <v>85</v>
      </c>
      <c r="C203" s="37" t="s">
        <v>53</v>
      </c>
      <c r="D203" s="37">
        <v>1</v>
      </c>
      <c r="E203" s="30"/>
      <c r="F203" s="107">
        <f t="shared" si="22"/>
        <v>0</v>
      </c>
      <c r="G203" s="20"/>
      <c r="H203" s="20"/>
      <c r="I203" s="20"/>
      <c r="J203" s="20"/>
      <c r="K203" s="20"/>
      <c r="L203" s="20"/>
      <c r="M203" s="20"/>
      <c r="N203" s="20"/>
      <c r="O203" s="20"/>
      <c r="P203" s="20"/>
      <c r="Q203" s="20"/>
      <c r="R203" s="20"/>
      <c r="S203" s="20"/>
      <c r="T203" s="20"/>
      <c r="U203" s="20"/>
      <c r="V203" s="20"/>
      <c r="W203" s="20"/>
      <c r="X203" s="20"/>
      <c r="Y203" s="20"/>
      <c r="Z203" s="20"/>
      <c r="AA203" s="20"/>
      <c r="AB203" s="20"/>
      <c r="AC203" s="20"/>
      <c r="AD203" s="20"/>
      <c r="AE203" s="20"/>
      <c r="AF203" s="20"/>
      <c r="AG203" s="20"/>
      <c r="AH203" s="20"/>
      <c r="AI203" s="20"/>
      <c r="AJ203" s="20"/>
      <c r="AK203" s="20"/>
      <c r="AL203" s="20"/>
      <c r="AM203" s="20"/>
      <c r="AN203" s="20"/>
      <c r="AO203" s="20"/>
      <c r="AP203" s="20"/>
      <c r="AQ203" s="20"/>
    </row>
    <row r="204" spans="1:43" ht="15" customHeight="1" x14ac:dyDescent="0.25">
      <c r="A204" s="29"/>
      <c r="B204" s="38"/>
      <c r="C204" s="37"/>
      <c r="D204" s="37"/>
      <c r="E204" s="30"/>
      <c r="F204" s="109"/>
    </row>
    <row r="205" spans="1:43" x14ac:dyDescent="0.25">
      <c r="A205" s="59" t="s">
        <v>224</v>
      </c>
      <c r="B205" s="78" t="s">
        <v>155</v>
      </c>
      <c r="C205" s="37"/>
      <c r="D205" s="37"/>
      <c r="E205" s="30"/>
      <c r="F205" s="109"/>
    </row>
    <row r="206" spans="1:43" x14ac:dyDescent="0.25">
      <c r="A206" s="29"/>
      <c r="B206" s="50" t="s">
        <v>76</v>
      </c>
      <c r="C206" s="37"/>
      <c r="D206" s="37"/>
      <c r="E206" s="30"/>
      <c r="F206" s="109"/>
    </row>
    <row r="207" spans="1:43" x14ac:dyDescent="0.25">
      <c r="A207" s="29"/>
      <c r="B207" s="38"/>
      <c r="C207" s="37"/>
      <c r="D207" s="37"/>
      <c r="E207" s="30"/>
      <c r="F207" s="109"/>
    </row>
    <row r="208" spans="1:43" s="95" customFormat="1" x14ac:dyDescent="0.25">
      <c r="A208" s="29"/>
      <c r="B208" s="38" t="s">
        <v>156</v>
      </c>
      <c r="C208" s="37" t="s">
        <v>15</v>
      </c>
      <c r="D208" s="37">
        <v>11</v>
      </c>
      <c r="E208" s="30"/>
      <c r="F208" s="107">
        <f t="shared" ref="F208:F209" si="23">E208*D208</f>
        <v>0</v>
      </c>
      <c r="G208" s="20"/>
      <c r="H208" s="20"/>
      <c r="I208" s="20"/>
      <c r="J208" s="20"/>
      <c r="K208" s="20"/>
      <c r="L208" s="20"/>
      <c r="M208" s="20"/>
      <c r="N208" s="20"/>
      <c r="O208" s="20"/>
      <c r="P208" s="20"/>
      <c r="Q208" s="20"/>
      <c r="R208" s="20"/>
      <c r="S208" s="20"/>
      <c r="T208" s="20"/>
      <c r="U208" s="20"/>
      <c r="V208" s="20"/>
      <c r="W208" s="20"/>
      <c r="X208" s="20"/>
      <c r="Y208" s="20"/>
      <c r="Z208" s="20"/>
      <c r="AA208" s="20"/>
      <c r="AB208" s="20"/>
      <c r="AC208" s="20"/>
      <c r="AD208" s="20"/>
      <c r="AE208" s="20"/>
      <c r="AF208" s="20"/>
      <c r="AG208" s="20"/>
      <c r="AH208" s="20"/>
      <c r="AI208" s="20"/>
      <c r="AJ208" s="20"/>
      <c r="AK208" s="20"/>
      <c r="AL208" s="20"/>
      <c r="AM208" s="20"/>
      <c r="AN208" s="20"/>
      <c r="AO208" s="20"/>
      <c r="AP208" s="20"/>
      <c r="AQ208" s="20"/>
    </row>
    <row r="209" spans="1:43" s="95" customFormat="1" x14ac:dyDescent="0.25">
      <c r="A209" s="29"/>
      <c r="B209" s="38" t="s">
        <v>85</v>
      </c>
      <c r="C209" s="37" t="s">
        <v>53</v>
      </c>
      <c r="D209" s="37">
        <v>1</v>
      </c>
      <c r="E209" s="30"/>
      <c r="F209" s="107">
        <f t="shared" si="23"/>
        <v>0</v>
      </c>
      <c r="G209" s="20"/>
      <c r="H209" s="20"/>
      <c r="I209" s="20"/>
      <c r="J209" s="20"/>
      <c r="K209" s="20"/>
      <c r="L209" s="20"/>
      <c r="M209" s="20"/>
      <c r="N209" s="20"/>
      <c r="O209" s="20"/>
      <c r="P209" s="20"/>
      <c r="Q209" s="20"/>
      <c r="R209" s="20"/>
      <c r="S209" s="20"/>
      <c r="T209" s="20"/>
      <c r="U209" s="20"/>
      <c r="V209" s="20"/>
      <c r="W209" s="20"/>
      <c r="X209" s="20"/>
      <c r="Y209" s="20"/>
      <c r="Z209" s="20"/>
      <c r="AA209" s="20"/>
      <c r="AB209" s="20"/>
      <c r="AC209" s="20"/>
      <c r="AD209" s="20"/>
      <c r="AE209" s="20"/>
      <c r="AF209" s="20"/>
      <c r="AG209" s="20"/>
      <c r="AH209" s="20"/>
      <c r="AI209" s="20"/>
      <c r="AJ209" s="20"/>
      <c r="AK209" s="20"/>
      <c r="AL209" s="20"/>
      <c r="AM209" s="20"/>
      <c r="AN209" s="20"/>
      <c r="AO209" s="20"/>
      <c r="AP209" s="20"/>
      <c r="AQ209" s="20"/>
    </row>
    <row r="210" spans="1:43" x14ac:dyDescent="0.25">
      <c r="A210" s="37"/>
      <c r="B210" s="54"/>
      <c r="C210" s="37"/>
      <c r="D210" s="37"/>
      <c r="E210" s="30"/>
      <c r="F210" s="109"/>
    </row>
    <row r="211" spans="1:43" x14ac:dyDescent="0.25">
      <c r="A211" s="59" t="s">
        <v>225</v>
      </c>
      <c r="B211" s="78" t="s">
        <v>46</v>
      </c>
      <c r="C211" s="37"/>
      <c r="D211" s="37"/>
      <c r="E211" s="30"/>
      <c r="F211" s="109"/>
    </row>
    <row r="212" spans="1:43" x14ac:dyDescent="0.25">
      <c r="A212" s="29"/>
      <c r="B212" s="50" t="s">
        <v>76</v>
      </c>
      <c r="C212" s="37"/>
      <c r="D212" s="37"/>
      <c r="E212" s="30"/>
      <c r="F212" s="109"/>
    </row>
    <row r="213" spans="1:43" ht="15" customHeight="1" x14ac:dyDescent="0.25">
      <c r="A213" s="29"/>
      <c r="B213" s="38"/>
      <c r="C213" s="37"/>
      <c r="D213" s="37"/>
      <c r="E213" s="30"/>
      <c r="F213" s="109"/>
    </row>
    <row r="214" spans="1:43" ht="27" x14ac:dyDescent="0.25">
      <c r="A214" s="29"/>
      <c r="B214" s="38" t="s">
        <v>162</v>
      </c>
      <c r="C214" s="37" t="s">
        <v>53</v>
      </c>
      <c r="D214" s="37">
        <v>1</v>
      </c>
      <c r="E214" s="30"/>
      <c r="F214" s="107">
        <f t="shared" ref="F214" si="24">E214*D214</f>
        <v>0</v>
      </c>
    </row>
    <row r="215" spans="1:43" ht="40.5" x14ac:dyDescent="0.25">
      <c r="A215" s="29"/>
      <c r="B215" s="38" t="s">
        <v>176</v>
      </c>
      <c r="C215" s="37"/>
      <c r="D215" s="37"/>
      <c r="E215" s="30"/>
      <c r="F215" s="109"/>
    </row>
    <row r="216" spans="1:43" ht="40.5" x14ac:dyDescent="0.25">
      <c r="A216" s="29"/>
      <c r="B216" s="103" t="s">
        <v>160</v>
      </c>
      <c r="C216" s="37" t="s">
        <v>53</v>
      </c>
      <c r="D216" s="37">
        <v>1</v>
      </c>
      <c r="E216" s="30"/>
      <c r="F216" s="107">
        <f t="shared" ref="F216:F220" si="25">E216*D216</f>
        <v>0</v>
      </c>
    </row>
    <row r="217" spans="1:43" ht="27" x14ac:dyDescent="0.25">
      <c r="A217" s="29"/>
      <c r="B217" s="103" t="s">
        <v>159</v>
      </c>
      <c r="C217" s="37" t="s">
        <v>53</v>
      </c>
      <c r="D217" s="37">
        <v>1</v>
      </c>
      <c r="E217" s="30"/>
      <c r="F217" s="107">
        <f t="shared" si="25"/>
        <v>0</v>
      </c>
    </row>
    <row r="218" spans="1:43" x14ac:dyDescent="0.25">
      <c r="A218" s="29"/>
      <c r="B218" s="38" t="s">
        <v>161</v>
      </c>
      <c r="C218" s="37" t="s">
        <v>53</v>
      </c>
      <c r="D218" s="37">
        <v>1</v>
      </c>
      <c r="E218" s="30"/>
      <c r="F218" s="107">
        <f t="shared" si="25"/>
        <v>0</v>
      </c>
    </row>
    <row r="219" spans="1:43" ht="40.5" x14ac:dyDescent="0.25">
      <c r="A219" s="29"/>
      <c r="B219" s="38" t="s">
        <v>163</v>
      </c>
      <c r="C219" s="37" t="s">
        <v>53</v>
      </c>
      <c r="D219" s="37">
        <v>1</v>
      </c>
      <c r="E219" s="30"/>
      <c r="F219" s="107">
        <f t="shared" si="25"/>
        <v>0</v>
      </c>
    </row>
    <row r="220" spans="1:43" x14ac:dyDescent="0.25">
      <c r="A220" s="29"/>
      <c r="B220" s="38" t="s">
        <v>85</v>
      </c>
      <c r="C220" s="37" t="s">
        <v>53</v>
      </c>
      <c r="D220" s="37">
        <v>1</v>
      </c>
      <c r="E220" s="30"/>
      <c r="F220" s="107">
        <f t="shared" si="25"/>
        <v>0</v>
      </c>
    </row>
    <row r="221" spans="1:43" x14ac:dyDescent="0.25">
      <c r="A221" s="37"/>
      <c r="B221" s="54"/>
      <c r="C221" s="37"/>
      <c r="D221" s="37"/>
      <c r="E221" s="30"/>
      <c r="F221" s="109"/>
    </row>
    <row r="222" spans="1:43" x14ac:dyDescent="0.25">
      <c r="A222" s="59" t="s">
        <v>226</v>
      </c>
      <c r="B222" s="78" t="s">
        <v>47</v>
      </c>
      <c r="C222" s="37"/>
      <c r="D222" s="37"/>
      <c r="E222" s="30"/>
      <c r="F222" s="109"/>
    </row>
    <row r="223" spans="1:43" x14ac:dyDescent="0.25">
      <c r="A223" s="59"/>
      <c r="B223" s="50" t="s">
        <v>87</v>
      </c>
      <c r="C223" s="37" t="s">
        <v>53</v>
      </c>
      <c r="D223" s="37">
        <v>1</v>
      </c>
      <c r="E223" s="30"/>
      <c r="F223" s="107">
        <f t="shared" ref="F223" si="26">E223*D223</f>
        <v>0</v>
      </c>
    </row>
    <row r="224" spans="1:43" x14ac:dyDescent="0.25">
      <c r="A224" s="37"/>
      <c r="B224" s="54"/>
      <c r="C224" s="37"/>
      <c r="D224" s="37"/>
      <c r="E224" s="30"/>
      <c r="F224" s="109"/>
    </row>
    <row r="225" spans="1:6" x14ac:dyDescent="0.25">
      <c r="A225" s="59" t="s">
        <v>227</v>
      </c>
      <c r="B225" s="78" t="s">
        <v>48</v>
      </c>
      <c r="C225" s="37"/>
      <c r="D225" s="37"/>
      <c r="E225" s="30"/>
      <c r="F225" s="109"/>
    </row>
    <row r="226" spans="1:6" x14ac:dyDescent="0.25">
      <c r="A226" s="59"/>
      <c r="B226" s="50" t="s">
        <v>87</v>
      </c>
      <c r="C226" s="37" t="s">
        <v>53</v>
      </c>
      <c r="D226" s="37">
        <v>1</v>
      </c>
      <c r="E226" s="30"/>
      <c r="F226" s="107">
        <f t="shared" ref="F226" si="27">E226*D226</f>
        <v>0</v>
      </c>
    </row>
    <row r="227" spans="1:6" x14ac:dyDescent="0.25">
      <c r="A227" s="37"/>
      <c r="B227" s="54"/>
      <c r="C227" s="37"/>
      <c r="D227" s="37"/>
      <c r="E227" s="30"/>
      <c r="F227" s="109"/>
    </row>
    <row r="228" spans="1:6" x14ac:dyDescent="0.25">
      <c r="A228" s="59" t="s">
        <v>228</v>
      </c>
      <c r="B228" s="78" t="s">
        <v>49</v>
      </c>
      <c r="C228" s="59"/>
      <c r="D228" s="37"/>
      <c r="E228" s="30"/>
      <c r="F228" s="109"/>
    </row>
    <row r="229" spans="1:6" x14ac:dyDescent="0.25">
      <c r="A229" s="59"/>
      <c r="B229" s="50" t="s">
        <v>87</v>
      </c>
      <c r="C229" s="37" t="s">
        <v>53</v>
      </c>
      <c r="D229" s="37">
        <v>1</v>
      </c>
      <c r="E229" s="30"/>
      <c r="F229" s="107">
        <f t="shared" ref="F229" si="28">E229*D229</f>
        <v>0</v>
      </c>
    </row>
    <row r="230" spans="1:6" x14ac:dyDescent="0.25">
      <c r="A230" s="37"/>
      <c r="B230" s="54"/>
      <c r="C230" s="37"/>
      <c r="D230" s="37"/>
      <c r="E230" s="30"/>
      <c r="F230" s="109"/>
    </row>
    <row r="231" spans="1:6" x14ac:dyDescent="0.25">
      <c r="A231" s="59" t="s">
        <v>229</v>
      </c>
      <c r="B231" s="78" t="s">
        <v>50</v>
      </c>
      <c r="C231" s="37"/>
      <c r="D231" s="37"/>
      <c r="E231" s="30"/>
      <c r="F231" s="109"/>
    </row>
    <row r="232" spans="1:6" x14ac:dyDescent="0.25">
      <c r="A232" s="59"/>
      <c r="B232" s="50" t="s">
        <v>87</v>
      </c>
      <c r="C232" s="37" t="s">
        <v>53</v>
      </c>
      <c r="D232" s="37">
        <v>1</v>
      </c>
      <c r="E232" s="30"/>
      <c r="F232" s="107">
        <f t="shared" ref="F232" si="29">E232*D232</f>
        <v>0</v>
      </c>
    </row>
    <row r="233" spans="1:6" x14ac:dyDescent="0.25">
      <c r="A233" s="37"/>
      <c r="B233" s="38"/>
      <c r="C233" s="37"/>
      <c r="D233" s="37"/>
      <c r="E233" s="30"/>
      <c r="F233" s="109"/>
    </row>
    <row r="234" spans="1:6" x14ac:dyDescent="0.25">
      <c r="A234" s="59" t="s">
        <v>230</v>
      </c>
      <c r="B234" s="78" t="s">
        <v>71</v>
      </c>
      <c r="C234" s="59" t="s">
        <v>95</v>
      </c>
      <c r="E234" s="30"/>
      <c r="F234" s="109"/>
    </row>
    <row r="235" spans="1:6" ht="14.25" thickBot="1" x14ac:dyDescent="0.3">
      <c r="A235" s="29"/>
      <c r="B235" s="38"/>
      <c r="C235" s="37"/>
      <c r="D235" s="37"/>
      <c r="E235" s="30"/>
      <c r="F235" s="109"/>
    </row>
    <row r="236" spans="1:6" ht="15.75" thickBot="1" x14ac:dyDescent="0.3">
      <c r="A236" s="46"/>
      <c r="B236" s="44"/>
      <c r="C236" s="44"/>
      <c r="D236" s="44"/>
      <c r="E236" s="45" t="s">
        <v>166</v>
      </c>
      <c r="F236" s="108">
        <f>SUM(F140:F235)</f>
        <v>0</v>
      </c>
    </row>
    <row r="237" spans="1:6" x14ac:dyDescent="0.25">
      <c r="A237" s="29"/>
      <c r="B237" s="30"/>
      <c r="C237" s="37"/>
      <c r="D237" s="37"/>
      <c r="E237" s="30"/>
      <c r="F237" s="109"/>
    </row>
    <row r="238" spans="1:6" ht="14.25" x14ac:dyDescent="0.25">
      <c r="A238" s="53" t="s">
        <v>185</v>
      </c>
      <c r="B238" s="77" t="s">
        <v>170</v>
      </c>
      <c r="C238" s="37"/>
      <c r="D238" s="37"/>
      <c r="E238" s="30"/>
      <c r="F238" s="109"/>
    </row>
    <row r="239" spans="1:6" x14ac:dyDescent="0.25">
      <c r="A239" s="39"/>
      <c r="B239" s="30" t="s">
        <v>76</v>
      </c>
      <c r="C239" s="37"/>
      <c r="D239" s="37"/>
      <c r="E239" s="30"/>
      <c r="F239" s="109"/>
    </row>
    <row r="240" spans="1:6" x14ac:dyDescent="0.25">
      <c r="A240" s="39"/>
      <c r="B240" s="30"/>
      <c r="C240" s="37"/>
      <c r="D240" s="37"/>
      <c r="E240" s="30"/>
      <c r="F240" s="109"/>
    </row>
    <row r="241" spans="1:6" x14ac:dyDescent="0.25">
      <c r="A241" s="39"/>
      <c r="B241" s="38" t="s">
        <v>178</v>
      </c>
      <c r="C241" s="37" t="s">
        <v>53</v>
      </c>
      <c r="D241" s="37">
        <v>1</v>
      </c>
      <c r="E241" s="30"/>
      <c r="F241" s="107">
        <f t="shared" ref="F241:F243" si="30">E241*D241</f>
        <v>0</v>
      </c>
    </row>
    <row r="242" spans="1:6" x14ac:dyDescent="0.25">
      <c r="A242" s="39"/>
      <c r="B242" s="38" t="s">
        <v>175</v>
      </c>
      <c r="C242" s="37" t="s">
        <v>53</v>
      </c>
      <c r="D242" s="37">
        <v>1</v>
      </c>
      <c r="E242" s="30"/>
      <c r="F242" s="107">
        <f t="shared" ref="F242" si="31">E242*D242</f>
        <v>0</v>
      </c>
    </row>
    <row r="243" spans="1:6" x14ac:dyDescent="0.25">
      <c r="A243" s="29"/>
      <c r="B243" s="38" t="s">
        <v>85</v>
      </c>
      <c r="C243" s="37" t="s">
        <v>53</v>
      </c>
      <c r="D243" s="37">
        <v>1</v>
      </c>
      <c r="E243" s="30"/>
      <c r="F243" s="107">
        <f t="shared" si="30"/>
        <v>0</v>
      </c>
    </row>
    <row r="244" spans="1:6" ht="14.25" thickBot="1" x14ac:dyDescent="0.3">
      <c r="A244" s="29"/>
      <c r="B244" s="38"/>
      <c r="C244" s="37"/>
      <c r="D244" s="37"/>
      <c r="E244" s="30"/>
      <c r="F244" s="109"/>
    </row>
    <row r="245" spans="1:6" ht="15.75" thickBot="1" x14ac:dyDescent="0.3">
      <c r="A245" s="46"/>
      <c r="B245" s="44"/>
      <c r="C245" s="44"/>
      <c r="D245" s="44"/>
      <c r="E245" s="45" t="s">
        <v>171</v>
      </c>
      <c r="F245" s="108">
        <f>SUM(F238:F244)</f>
        <v>0</v>
      </c>
    </row>
    <row r="246" spans="1:6" x14ac:dyDescent="0.25">
      <c r="A246" s="29"/>
      <c r="B246" s="38"/>
      <c r="C246" s="37"/>
      <c r="D246" s="37"/>
      <c r="E246" s="30"/>
      <c r="F246" s="109"/>
    </row>
    <row r="247" spans="1:6" ht="14.25" x14ac:dyDescent="0.25">
      <c r="A247" s="53" t="s">
        <v>231</v>
      </c>
      <c r="B247" s="77" t="s">
        <v>173</v>
      </c>
      <c r="C247" s="37"/>
      <c r="D247" s="37"/>
      <c r="E247" s="30"/>
      <c r="F247" s="109"/>
    </row>
    <row r="248" spans="1:6" x14ac:dyDescent="0.25">
      <c r="A248" s="39"/>
      <c r="B248" s="30" t="s">
        <v>76</v>
      </c>
      <c r="C248" s="37"/>
      <c r="D248" s="37"/>
      <c r="E248" s="30"/>
      <c r="F248" s="109"/>
    </row>
    <row r="249" spans="1:6" x14ac:dyDescent="0.25">
      <c r="A249" s="39"/>
      <c r="B249" s="30"/>
      <c r="C249" s="37"/>
      <c r="D249" s="37"/>
      <c r="E249" s="30"/>
      <c r="F249" s="109"/>
    </row>
    <row r="250" spans="1:6" ht="27" x14ac:dyDescent="0.25">
      <c r="A250" s="39"/>
      <c r="B250" s="38" t="s">
        <v>179</v>
      </c>
      <c r="C250" s="37" t="s">
        <v>53</v>
      </c>
      <c r="D250" s="37">
        <v>1</v>
      </c>
      <c r="E250" s="30"/>
      <c r="F250" s="107">
        <f t="shared" ref="F250:F251" si="32">E250*D250</f>
        <v>0</v>
      </c>
    </row>
    <row r="251" spans="1:6" x14ac:dyDescent="0.25">
      <c r="A251" s="39"/>
      <c r="B251" s="38" t="s">
        <v>177</v>
      </c>
      <c r="C251" s="37" t="s">
        <v>53</v>
      </c>
      <c r="D251" s="37">
        <v>1</v>
      </c>
      <c r="E251" s="30"/>
      <c r="F251" s="107">
        <f t="shared" si="32"/>
        <v>0</v>
      </c>
    </row>
    <row r="252" spans="1:6" x14ac:dyDescent="0.25">
      <c r="A252" s="39"/>
      <c r="B252" s="38" t="s">
        <v>175</v>
      </c>
      <c r="C252" s="37" t="s">
        <v>53</v>
      </c>
      <c r="D252" s="37">
        <v>1</v>
      </c>
      <c r="E252" s="30"/>
      <c r="F252" s="107">
        <f t="shared" ref="F252" si="33">E252*D252</f>
        <v>0</v>
      </c>
    </row>
    <row r="253" spans="1:6" x14ac:dyDescent="0.25">
      <c r="A253" s="29"/>
      <c r="B253" s="38" t="s">
        <v>85</v>
      </c>
      <c r="C253" s="37" t="s">
        <v>53</v>
      </c>
      <c r="D253" s="37">
        <v>1</v>
      </c>
      <c r="E253" s="30"/>
      <c r="F253" s="107">
        <f t="shared" ref="F253" si="34">E253*D253</f>
        <v>0</v>
      </c>
    </row>
    <row r="254" spans="1:6" ht="14.25" thickBot="1" x14ac:dyDescent="0.3">
      <c r="A254" s="29"/>
      <c r="B254" s="38"/>
      <c r="C254" s="37"/>
      <c r="D254" s="37"/>
      <c r="E254" s="30"/>
      <c r="F254" s="109"/>
    </row>
    <row r="255" spans="1:6" ht="15.75" thickBot="1" x14ac:dyDescent="0.3">
      <c r="A255" s="46"/>
      <c r="B255" s="44"/>
      <c r="C255" s="44"/>
      <c r="D255" s="44"/>
      <c r="E255" s="45" t="s">
        <v>174</v>
      </c>
      <c r="F255" s="108">
        <f>SUM(F247:F254)</f>
        <v>0</v>
      </c>
    </row>
    <row r="256" spans="1:6" ht="14.25" thickBot="1" x14ac:dyDescent="0.3">
      <c r="A256" s="101"/>
      <c r="B256" s="26"/>
      <c r="C256" s="21"/>
      <c r="D256" s="21"/>
      <c r="F256" s="110"/>
    </row>
    <row r="257" spans="1:6" ht="15.75" thickBot="1" x14ac:dyDescent="0.3">
      <c r="A257" s="46"/>
      <c r="B257" s="90"/>
      <c r="C257" s="89"/>
      <c r="D257" s="56"/>
      <c r="E257" s="63" t="s">
        <v>232</v>
      </c>
      <c r="F257" s="111">
        <f>SUM(F236+F245+F255)</f>
        <v>0</v>
      </c>
    </row>
    <row r="258" spans="1:6" ht="10.5" customHeight="1" thickBot="1" x14ac:dyDescent="0.3">
      <c r="A258" s="73"/>
      <c r="F258" s="110"/>
    </row>
    <row r="259" spans="1:6" ht="16.5" thickBot="1" x14ac:dyDescent="0.3">
      <c r="A259" s="47"/>
      <c r="B259" s="48"/>
      <c r="C259" s="48"/>
      <c r="D259" s="49"/>
      <c r="E259" s="91" t="s">
        <v>259</v>
      </c>
      <c r="F259" s="112">
        <f>F257+F134+F12</f>
        <v>0</v>
      </c>
    </row>
    <row r="260" spans="1:6" x14ac:dyDescent="0.25">
      <c r="A260" s="29"/>
      <c r="B260" s="38"/>
      <c r="C260" s="37"/>
      <c r="D260" s="37"/>
      <c r="E260" s="30"/>
      <c r="F260" s="109"/>
    </row>
    <row r="261" spans="1:6" ht="28.5" x14ac:dyDescent="0.25">
      <c r="A261" s="74">
        <v>7</v>
      </c>
      <c r="B261" s="80" t="s">
        <v>194</v>
      </c>
      <c r="C261" s="37"/>
      <c r="D261" s="37"/>
      <c r="E261" s="30"/>
      <c r="F261" s="109"/>
    </row>
    <row r="262" spans="1:6" x14ac:dyDescent="0.25">
      <c r="A262" s="29"/>
      <c r="B262" s="38"/>
      <c r="C262" s="37"/>
      <c r="D262" s="37"/>
      <c r="E262" s="30"/>
      <c r="F262" s="109"/>
    </row>
    <row r="263" spans="1:6" ht="14.25" customHeight="1" x14ac:dyDescent="0.25">
      <c r="A263" s="53" t="s">
        <v>251</v>
      </c>
      <c r="B263" s="77" t="s">
        <v>182</v>
      </c>
      <c r="C263" s="37"/>
      <c r="D263" s="37"/>
      <c r="E263" s="30"/>
      <c r="F263" s="109"/>
    </row>
    <row r="264" spans="1:6" x14ac:dyDescent="0.25">
      <c r="A264" s="37"/>
      <c r="B264" s="76"/>
      <c r="C264" s="37"/>
      <c r="D264" s="37"/>
      <c r="E264" s="30"/>
      <c r="F264" s="109"/>
    </row>
    <row r="265" spans="1:6" x14ac:dyDescent="0.25">
      <c r="A265" s="59" t="s">
        <v>253</v>
      </c>
      <c r="B265" s="78" t="s">
        <v>189</v>
      </c>
      <c r="C265" s="62"/>
      <c r="D265" s="37"/>
      <c r="E265" s="30"/>
      <c r="F265" s="109"/>
    </row>
    <row r="266" spans="1:6" x14ac:dyDescent="0.25">
      <c r="A266" s="29"/>
      <c r="B266" s="30" t="s">
        <v>76</v>
      </c>
      <c r="C266" s="37"/>
      <c r="D266" s="37"/>
      <c r="E266" s="30"/>
      <c r="F266" s="109"/>
    </row>
    <row r="267" spans="1:6" x14ac:dyDescent="0.25">
      <c r="A267" s="29"/>
      <c r="B267" s="30"/>
      <c r="C267" s="37"/>
      <c r="D267" s="37"/>
      <c r="E267" s="30"/>
      <c r="F267" s="109"/>
    </row>
    <row r="268" spans="1:6" ht="27" x14ac:dyDescent="0.25">
      <c r="A268" s="29"/>
      <c r="B268" s="38" t="s">
        <v>114</v>
      </c>
      <c r="C268" s="37" t="s">
        <v>53</v>
      </c>
      <c r="D268" s="37">
        <v>3</v>
      </c>
      <c r="E268" s="30"/>
      <c r="F268" s="107">
        <f t="shared" ref="F268:F271" si="35">E268*D268</f>
        <v>0</v>
      </c>
    </row>
    <row r="269" spans="1:6" ht="27" x14ac:dyDescent="0.25">
      <c r="A269" s="29"/>
      <c r="B269" s="38" t="s">
        <v>115</v>
      </c>
      <c r="C269" s="37" t="s">
        <v>53</v>
      </c>
      <c r="D269" s="37">
        <v>3</v>
      </c>
      <c r="E269" s="30"/>
      <c r="F269" s="107">
        <f t="shared" si="35"/>
        <v>0</v>
      </c>
    </row>
    <row r="270" spans="1:6" ht="27" x14ac:dyDescent="0.25">
      <c r="A270" s="29"/>
      <c r="B270" s="38" t="s">
        <v>254</v>
      </c>
      <c r="C270" s="37" t="s">
        <v>53</v>
      </c>
      <c r="D270" s="37">
        <v>3</v>
      </c>
      <c r="E270" s="30"/>
      <c r="F270" s="107">
        <f t="shared" si="35"/>
        <v>0</v>
      </c>
    </row>
    <row r="271" spans="1:6" ht="15" x14ac:dyDescent="0.25">
      <c r="A271" s="31"/>
      <c r="B271" s="38" t="s">
        <v>85</v>
      </c>
      <c r="C271" s="37" t="s">
        <v>53</v>
      </c>
      <c r="D271" s="37">
        <v>1</v>
      </c>
      <c r="E271" s="30"/>
      <c r="F271" s="107">
        <f t="shared" si="35"/>
        <v>0</v>
      </c>
    </row>
    <row r="272" spans="1:6" ht="14.25" thickBot="1" x14ac:dyDescent="0.3">
      <c r="A272" s="37"/>
      <c r="B272" s="76"/>
      <c r="C272" s="37"/>
      <c r="D272" s="37"/>
      <c r="E272" s="30"/>
      <c r="F272" s="109"/>
    </row>
    <row r="273" spans="1:6" ht="15.75" thickBot="1" x14ac:dyDescent="0.3">
      <c r="A273" s="46"/>
      <c r="B273" s="44"/>
      <c r="C273" s="44"/>
      <c r="D273" s="44"/>
      <c r="E273" s="45" t="s">
        <v>186</v>
      </c>
      <c r="F273" s="108">
        <f>SUM(F263:F272)</f>
        <v>0</v>
      </c>
    </row>
    <row r="274" spans="1:6" x14ac:dyDescent="0.25">
      <c r="A274" s="29"/>
      <c r="B274" s="38"/>
      <c r="C274" s="37"/>
      <c r="D274" s="37"/>
      <c r="E274" s="30"/>
      <c r="F274" s="109"/>
    </row>
    <row r="275" spans="1:6" ht="14.25" x14ac:dyDescent="0.25">
      <c r="A275" s="53" t="s">
        <v>255</v>
      </c>
      <c r="B275" s="77" t="s">
        <v>43</v>
      </c>
      <c r="C275" s="37"/>
      <c r="D275" s="37"/>
      <c r="E275" s="30"/>
      <c r="F275" s="109"/>
    </row>
    <row r="276" spans="1:6" x14ac:dyDescent="0.25">
      <c r="A276" s="29"/>
      <c r="B276" s="38"/>
      <c r="C276" s="37"/>
      <c r="D276" s="37"/>
      <c r="E276" s="30"/>
      <c r="F276" s="109"/>
    </row>
    <row r="277" spans="1:6" x14ac:dyDescent="0.25">
      <c r="A277" s="39" t="s">
        <v>258</v>
      </c>
      <c r="B277" s="40" t="s">
        <v>122</v>
      </c>
      <c r="C277" s="37"/>
      <c r="D277" s="37"/>
      <c r="E277" s="30"/>
      <c r="F277" s="109"/>
    </row>
    <row r="278" spans="1:6" x14ac:dyDescent="0.25">
      <c r="A278" s="39"/>
      <c r="B278" s="30" t="s">
        <v>76</v>
      </c>
      <c r="C278" s="37"/>
      <c r="D278" s="37"/>
      <c r="E278" s="30"/>
      <c r="F278" s="109"/>
    </row>
    <row r="279" spans="1:6" x14ac:dyDescent="0.25">
      <c r="A279" s="39"/>
      <c r="B279" s="30"/>
      <c r="C279" s="37"/>
      <c r="D279" s="37"/>
      <c r="E279" s="30"/>
      <c r="F279" s="109"/>
    </row>
    <row r="280" spans="1:6" x14ac:dyDescent="0.25">
      <c r="A280" s="29"/>
      <c r="B280" s="94" t="s">
        <v>257</v>
      </c>
      <c r="C280" s="37"/>
      <c r="D280" s="37"/>
      <c r="E280" s="30"/>
      <c r="F280" s="109"/>
    </row>
    <row r="281" spans="1:6" ht="40.5" x14ac:dyDescent="0.25">
      <c r="A281" s="29"/>
      <c r="B281" s="38" t="s">
        <v>263</v>
      </c>
      <c r="C281" s="37" t="s">
        <v>53</v>
      </c>
      <c r="D281" s="37">
        <v>16</v>
      </c>
      <c r="E281" s="30"/>
      <c r="F281" s="107">
        <f t="shared" ref="F281" si="36">E281*D281</f>
        <v>0</v>
      </c>
    </row>
    <row r="282" spans="1:6" ht="14.25" thickBot="1" x14ac:dyDescent="0.3">
      <c r="A282" s="29"/>
      <c r="B282" s="38"/>
      <c r="C282" s="37"/>
      <c r="D282" s="37"/>
      <c r="E282" s="30"/>
      <c r="F282" s="109"/>
    </row>
    <row r="283" spans="1:6" ht="15.75" thickBot="1" x14ac:dyDescent="0.3">
      <c r="A283" s="46"/>
      <c r="B283" s="44"/>
      <c r="C283" s="44"/>
      <c r="D283" s="44"/>
      <c r="E283" s="45" t="s">
        <v>44</v>
      </c>
      <c r="F283" s="108">
        <f>SUM(F275:F282)</f>
        <v>0</v>
      </c>
    </row>
    <row r="284" spans="1:6" ht="14.25" thickBot="1" x14ac:dyDescent="0.3">
      <c r="A284" s="101"/>
      <c r="B284" s="26"/>
      <c r="C284" s="21"/>
      <c r="D284" s="21"/>
      <c r="F284" s="110"/>
    </row>
    <row r="285" spans="1:6" ht="31.5" customHeight="1" thickBot="1" x14ac:dyDescent="0.3">
      <c r="A285" s="143" t="s">
        <v>193</v>
      </c>
      <c r="B285" s="144"/>
      <c r="C285" s="144"/>
      <c r="D285" s="144"/>
      <c r="E285" s="145"/>
      <c r="F285" s="111">
        <f>SUM(F273+F283)</f>
        <v>0</v>
      </c>
    </row>
  </sheetData>
  <sheetProtection formatCells="0" formatColumns="0" formatRows="0" insertColumns="0" insertRows="0"/>
  <protectedRanges>
    <protectedRange sqref="F281:F285 F83:F86 F94:F101 E73:F74 E116:F117 E122:F123 E282:E284 E2:F24 E87:F91 E80:F80 F64:F66 E102:F107 F77:F78 F121 F127 F268:F271 E131:F144 F130 F26:F34 E35:F61 F185:F187 E67:F68 F114:F115 F71:F72 F111 E188:F189 E150:F151 F147:F149 E161:F162 E169:F170 E181:F182 E175:F176 E195:F196 E205:F205 E210:F211 F154:F160 F165:F168 F173:F174 F179:F180 F199:F203 F208:F209 F214 F216:F220 F192:F194 E221:F238 E244:F247 F241:F243 F250:F253 A285 E254:F265 E272:F277" name="Plage3"/>
    <protectedRange sqref="E69:F70 E25:F25 E26:E34 E64:E65 E81:F82 E75:F76 E62:F63 E71 E83:E85 E79:F79 E77 E266:F267 E268:E270" name="Plage3_5"/>
    <protectedRange sqref="E92:F93 E94:E101" name="Plage3_6"/>
    <protectedRange sqref="E66 E72 E86 E271 E78" name="Plage3_7"/>
    <protectedRange sqref="E111 E108:F110 E114:E115 E112:F113" name="Plage3_10_2"/>
    <protectedRange sqref="E118:F120 E124:F126 E121 E127 E130 E281 E278:F280 E128:F129" name="Plage3_10_3"/>
    <protectedRange sqref="E145:F146 E147:E149 E152:F153 E154:E160" name="Plage3_12"/>
    <protectedRange sqref="E165:E168 E173:E174 E179:E180 E248:F249 E239:F240 E241:E243 E250:E253 E185:E187 E183:F184 E163:F164 E171:F172 E177:F178" name="Plage3_12_1"/>
    <protectedRange sqref="E206:F207 E199:E203 E208:E209 E192:E194 E190:F191 E197:F198" name="Plage3_12_3"/>
    <protectedRange sqref="E212:F213 E204:F204 E215:F215 E214 E216:E220" name="Plage3_12_4"/>
  </protectedRanges>
  <mergeCells count="1">
    <mergeCell ref="A285:E285"/>
  </mergeCells>
  <phoneticPr fontId="1" type="noConversion"/>
  <pageMargins left="0.59055118110236227" right="0.39370078740157483" top="0.94488188976377963" bottom="0.78740157480314965" header="0.19685039370078741" footer="0.19685039370078741"/>
  <pageSetup paperSize="9" scale="92" firstPageNumber="0" fitToHeight="0" orientation="portrait" r:id="rId1"/>
  <headerFooter scaleWithDoc="0" alignWithMargins="0">
    <oddHeader>&amp;L&amp;G&amp;R&amp;"Century Gothic,Gras"&amp;8Mission de MOE pour la mise en conformité du SSI des bâtiment HNH et PMT
&amp;"Century Gothic,Normal"D.P.G.F. Lot 01 Electricité CFo et Cfa
DCE - &amp;"Century Gothic,Italique"Affaire n° 3144</oddHeader>
    <oddFooter>&amp;L&amp;"Arial,Gras"&amp;G&amp;C&amp;"Century Gothic,Normal"&amp;9Page &amp;P/&amp;N&amp;R&amp;"Century Gothic,Normal"&amp;9Rev. 0 du 08/01/2025</oddFooter>
  </headerFooter>
  <rowBreaks count="6" manualBreakCount="6">
    <brk id="48" max="5" man="1"/>
    <brk id="90" max="5" man="1"/>
    <brk id="135" max="5" man="1"/>
    <brk id="181" max="5" man="1"/>
    <brk id="227" max="5" man="1"/>
    <brk id="260" max="16383" man="1"/>
  </rowBreaks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E9A470-571B-459C-BC3E-FFADEB9B074B}">
  <sheetPr>
    <pageSetUpPr fitToPage="1"/>
  </sheetPr>
  <dimension ref="A1:J234"/>
  <sheetViews>
    <sheetView view="pageBreakPreview" topLeftCell="A223" zoomScale="118" zoomScaleNormal="100" zoomScaleSheetLayoutView="118" workbookViewId="0">
      <selection activeCell="M6" sqref="M6"/>
    </sheetView>
  </sheetViews>
  <sheetFormatPr baseColWidth="10" defaultColWidth="11.5703125" defaultRowHeight="13.5" x14ac:dyDescent="0.25"/>
  <cols>
    <col min="1" max="1" width="8.85546875" style="36" customWidth="1"/>
    <col min="2" max="2" width="51.42578125" style="20" customWidth="1"/>
    <col min="3" max="3" width="6.140625" style="20" customWidth="1"/>
    <col min="4" max="4" width="7" style="20" customWidth="1"/>
    <col min="5" max="5" width="11.5703125" style="20" customWidth="1"/>
    <col min="6" max="6" width="17.85546875" style="113" customWidth="1"/>
    <col min="7" max="9" width="11.5703125" style="20" customWidth="1"/>
    <col min="10" max="10" width="19.85546875" style="20" customWidth="1"/>
    <col min="11" max="16384" width="11.5703125" style="20"/>
  </cols>
  <sheetData>
    <row r="1" spans="1:6" ht="14.25" x14ac:dyDescent="0.25">
      <c r="A1" s="32" t="s">
        <v>13</v>
      </c>
      <c r="B1" s="33" t="s">
        <v>14</v>
      </c>
      <c r="C1" s="33" t="s">
        <v>15</v>
      </c>
      <c r="D1" s="33" t="s">
        <v>16</v>
      </c>
      <c r="E1" s="33" t="s">
        <v>17</v>
      </c>
      <c r="F1" s="33" t="s">
        <v>18</v>
      </c>
    </row>
    <row r="2" spans="1:6" ht="14.25" x14ac:dyDescent="0.25">
      <c r="A2" s="27"/>
      <c r="B2" s="34"/>
      <c r="C2" s="28"/>
      <c r="D2" s="28"/>
      <c r="E2" s="34"/>
      <c r="F2" s="104"/>
    </row>
    <row r="3" spans="1:6" ht="22.5" customHeight="1" x14ac:dyDescent="0.25">
      <c r="A3" s="74" t="s">
        <v>66</v>
      </c>
      <c r="B3" s="52" t="s">
        <v>54</v>
      </c>
      <c r="C3" s="28"/>
      <c r="D3" s="28"/>
      <c r="E3" s="28"/>
      <c r="F3" s="105"/>
    </row>
    <row r="4" spans="1:6" ht="14.25" x14ac:dyDescent="0.25">
      <c r="A4" s="68"/>
      <c r="B4" s="28"/>
      <c r="C4" s="28"/>
      <c r="D4" s="28"/>
      <c r="E4" s="28"/>
      <c r="F4" s="105"/>
    </row>
    <row r="5" spans="1:6" ht="14.25" x14ac:dyDescent="0.25">
      <c r="A5" s="68"/>
      <c r="B5" s="55" t="s">
        <v>55</v>
      </c>
      <c r="C5" s="53"/>
      <c r="D5" s="53"/>
      <c r="E5" s="53"/>
      <c r="F5" s="106"/>
    </row>
    <row r="6" spans="1:6" ht="14.25" x14ac:dyDescent="0.25">
      <c r="A6" s="68"/>
      <c r="B6" s="54" t="s">
        <v>56</v>
      </c>
      <c r="C6" s="53"/>
      <c r="D6" s="53"/>
      <c r="E6" s="53"/>
      <c r="F6" s="106"/>
    </row>
    <row r="7" spans="1:6" ht="14.25" x14ac:dyDescent="0.25">
      <c r="A7" s="68"/>
      <c r="B7" s="54" t="s">
        <v>57</v>
      </c>
      <c r="C7" s="37" t="s">
        <v>53</v>
      </c>
      <c r="D7" s="37">
        <v>1</v>
      </c>
      <c r="E7" s="53"/>
      <c r="F7" s="107">
        <f>E7*D7</f>
        <v>0</v>
      </c>
    </row>
    <row r="8" spans="1:6" ht="14.25" x14ac:dyDescent="0.25">
      <c r="A8" s="68"/>
      <c r="B8" s="54" t="s">
        <v>58</v>
      </c>
      <c r="C8" s="37" t="s">
        <v>53</v>
      </c>
      <c r="D8" s="37">
        <v>1</v>
      </c>
      <c r="E8" s="53"/>
      <c r="F8" s="107">
        <f>E8*D8</f>
        <v>0</v>
      </c>
    </row>
    <row r="9" spans="1:6" ht="14.25" x14ac:dyDescent="0.25">
      <c r="A9" s="68"/>
      <c r="B9" s="54" t="s">
        <v>59</v>
      </c>
      <c r="C9" s="37" t="s">
        <v>53</v>
      </c>
      <c r="D9" s="37">
        <v>1</v>
      </c>
      <c r="E9" s="53"/>
      <c r="F9" s="107">
        <f>E9*D9</f>
        <v>0</v>
      </c>
    </row>
    <row r="10" spans="1:6" ht="14.25" x14ac:dyDescent="0.25">
      <c r="A10" s="68"/>
      <c r="B10" s="54" t="s">
        <v>60</v>
      </c>
      <c r="C10" s="37" t="s">
        <v>53</v>
      </c>
      <c r="D10" s="37">
        <v>1</v>
      </c>
      <c r="E10" s="53"/>
      <c r="F10" s="107">
        <f>E10*D10</f>
        <v>0</v>
      </c>
    </row>
    <row r="11" spans="1:6" ht="15" thickBot="1" x14ac:dyDescent="0.3">
      <c r="A11" s="27"/>
      <c r="B11" s="54"/>
      <c r="C11" s="37"/>
      <c r="D11" s="37"/>
      <c r="E11" s="53"/>
      <c r="F11" s="106"/>
    </row>
    <row r="12" spans="1:6" ht="15.75" thickBot="1" x14ac:dyDescent="0.3">
      <c r="A12" s="115"/>
      <c r="B12" s="116"/>
      <c r="C12" s="116"/>
      <c r="D12" s="116"/>
      <c r="E12" s="117" t="s">
        <v>61</v>
      </c>
      <c r="F12" s="108">
        <f>SUM(F5:F11)</f>
        <v>0</v>
      </c>
    </row>
    <row r="13" spans="1:6" ht="14.25" x14ac:dyDescent="0.25">
      <c r="A13" s="27"/>
      <c r="B13" s="28"/>
      <c r="C13" s="53"/>
      <c r="D13" s="53"/>
      <c r="E13" s="53"/>
      <c r="F13" s="106"/>
    </row>
    <row r="14" spans="1:6" ht="28.5" x14ac:dyDescent="0.25">
      <c r="A14" s="74">
        <v>4</v>
      </c>
      <c r="B14" s="75" t="s">
        <v>205</v>
      </c>
      <c r="C14" s="37"/>
      <c r="D14" s="37"/>
      <c r="E14" s="29"/>
      <c r="F14" s="109"/>
    </row>
    <row r="15" spans="1:6" x14ac:dyDescent="0.25">
      <c r="A15" s="37"/>
      <c r="B15" s="76"/>
      <c r="C15" s="37"/>
      <c r="D15" s="37"/>
      <c r="E15" s="29"/>
      <c r="F15" s="109"/>
    </row>
    <row r="16" spans="1:6" ht="14.25" x14ac:dyDescent="0.25">
      <c r="A16" s="53" t="s">
        <v>45</v>
      </c>
      <c r="B16" s="77" t="s">
        <v>88</v>
      </c>
      <c r="C16" s="59" t="s">
        <v>75</v>
      </c>
      <c r="D16" s="37"/>
      <c r="E16" s="29"/>
      <c r="F16" s="109"/>
    </row>
    <row r="17" spans="1:6" x14ac:dyDescent="0.25">
      <c r="A17" s="29"/>
      <c r="B17" s="30"/>
      <c r="C17" s="37"/>
      <c r="D17" s="37"/>
      <c r="E17" s="30"/>
      <c r="F17" s="109"/>
    </row>
    <row r="18" spans="1:6" ht="14.25" x14ac:dyDescent="0.25">
      <c r="A18" s="53" t="s">
        <v>51</v>
      </c>
      <c r="B18" s="77" t="s">
        <v>24</v>
      </c>
      <c r="C18" s="37"/>
      <c r="D18" s="37"/>
      <c r="E18" s="29"/>
      <c r="F18" s="109"/>
    </row>
    <row r="19" spans="1:6" ht="14.25" x14ac:dyDescent="0.25">
      <c r="A19" s="53"/>
      <c r="B19" s="30" t="s">
        <v>74</v>
      </c>
      <c r="C19" s="29" t="s">
        <v>53</v>
      </c>
      <c r="D19" s="29">
        <v>1</v>
      </c>
      <c r="E19" s="29"/>
      <c r="F19" s="107">
        <f>E19*D19</f>
        <v>0</v>
      </c>
    </row>
    <row r="20" spans="1:6" ht="14.25" thickBot="1" x14ac:dyDescent="0.3">
      <c r="A20" s="29"/>
      <c r="B20" s="30"/>
      <c r="C20" s="37"/>
      <c r="D20" s="37"/>
      <c r="E20" s="30"/>
      <c r="F20" s="109"/>
    </row>
    <row r="21" spans="1:6" ht="15.75" thickBot="1" x14ac:dyDescent="0.3">
      <c r="A21" s="46"/>
      <c r="B21" s="44"/>
      <c r="C21" s="44"/>
      <c r="D21" s="44"/>
      <c r="E21" s="45" t="s">
        <v>62</v>
      </c>
      <c r="F21" s="108">
        <f>SUM(F18:F20)</f>
        <v>0</v>
      </c>
    </row>
    <row r="22" spans="1:6" x14ac:dyDescent="0.25">
      <c r="A22" s="29"/>
      <c r="B22" s="30"/>
      <c r="C22" s="37"/>
      <c r="D22" s="37"/>
      <c r="E22" s="30"/>
      <c r="F22" s="109"/>
    </row>
    <row r="23" spans="1:6" ht="14.25" x14ac:dyDescent="0.25">
      <c r="A23" s="53" t="s">
        <v>52</v>
      </c>
      <c r="B23" s="77" t="s">
        <v>67</v>
      </c>
      <c r="C23" s="37"/>
      <c r="D23" s="37"/>
      <c r="E23" s="30"/>
      <c r="F23" s="109"/>
    </row>
    <row r="24" spans="1:6" ht="14.25" x14ac:dyDescent="0.25">
      <c r="A24" s="53"/>
      <c r="B24" s="30" t="s">
        <v>56</v>
      </c>
      <c r="C24" s="29"/>
      <c r="D24" s="29"/>
      <c r="E24" s="29"/>
      <c r="F24" s="109"/>
    </row>
    <row r="25" spans="1:6" x14ac:dyDescent="0.25">
      <c r="A25" s="29"/>
      <c r="B25" s="30"/>
      <c r="C25" s="37"/>
      <c r="D25" s="37"/>
      <c r="E25" s="30"/>
      <c r="F25" s="109"/>
    </row>
    <row r="26" spans="1:6" x14ac:dyDescent="0.25">
      <c r="A26" s="29"/>
      <c r="B26" s="38" t="s">
        <v>103</v>
      </c>
      <c r="C26" s="37" t="s">
        <v>15</v>
      </c>
      <c r="D26" s="37">
        <v>8</v>
      </c>
      <c r="E26" s="30"/>
      <c r="F26" s="107">
        <f t="shared" ref="F26:F34" si="0">E26*D26</f>
        <v>0</v>
      </c>
    </row>
    <row r="27" spans="1:6" x14ac:dyDescent="0.25">
      <c r="A27" s="29"/>
      <c r="B27" s="38" t="s">
        <v>104</v>
      </c>
      <c r="C27" s="37" t="s">
        <v>53</v>
      </c>
      <c r="D27" s="37">
        <v>1</v>
      </c>
      <c r="E27" s="30"/>
      <c r="F27" s="107">
        <f t="shared" si="0"/>
        <v>0</v>
      </c>
    </row>
    <row r="28" spans="1:6" ht="27" x14ac:dyDescent="0.25">
      <c r="A28" s="29"/>
      <c r="B28" s="38" t="s">
        <v>105</v>
      </c>
      <c r="C28" s="37" t="s">
        <v>15</v>
      </c>
      <c r="D28" s="37">
        <v>2</v>
      </c>
      <c r="E28" s="30"/>
      <c r="F28" s="107">
        <f t="shared" si="0"/>
        <v>0</v>
      </c>
    </row>
    <row r="29" spans="1:6" ht="27" x14ac:dyDescent="0.25">
      <c r="A29" s="29"/>
      <c r="B29" s="38" t="s">
        <v>106</v>
      </c>
      <c r="C29" s="37" t="s">
        <v>53</v>
      </c>
      <c r="D29" s="37">
        <v>1</v>
      </c>
      <c r="E29" s="30"/>
      <c r="F29" s="107">
        <f t="shared" si="0"/>
        <v>0</v>
      </c>
    </row>
    <row r="30" spans="1:6" ht="27" x14ac:dyDescent="0.25">
      <c r="A30" s="29"/>
      <c r="B30" s="38" t="s">
        <v>132</v>
      </c>
      <c r="C30" s="37" t="s">
        <v>53</v>
      </c>
      <c r="D30" s="37">
        <v>1</v>
      </c>
      <c r="E30" s="30"/>
      <c r="F30" s="107">
        <f t="shared" si="0"/>
        <v>0</v>
      </c>
    </row>
    <row r="31" spans="1:6" x14ac:dyDescent="0.25">
      <c r="A31" s="29"/>
      <c r="B31" s="38" t="s">
        <v>133</v>
      </c>
      <c r="C31" s="37" t="s">
        <v>15</v>
      </c>
      <c r="D31" s="37">
        <v>2</v>
      </c>
      <c r="E31" s="30"/>
      <c r="F31" s="107">
        <f t="shared" si="0"/>
        <v>0</v>
      </c>
    </row>
    <row r="32" spans="1:6" ht="27" x14ac:dyDescent="0.25">
      <c r="A32" s="29"/>
      <c r="B32" s="38" t="s">
        <v>130</v>
      </c>
      <c r="C32" s="37" t="s">
        <v>53</v>
      </c>
      <c r="D32" s="37">
        <v>1</v>
      </c>
      <c r="E32" s="30"/>
      <c r="F32" s="107">
        <f t="shared" si="0"/>
        <v>0</v>
      </c>
    </row>
    <row r="33" spans="1:6" x14ac:dyDescent="0.25">
      <c r="A33" s="29"/>
      <c r="B33" s="38" t="s">
        <v>129</v>
      </c>
      <c r="C33" s="37" t="s">
        <v>53</v>
      </c>
      <c r="D33" s="37">
        <v>1</v>
      </c>
      <c r="E33" s="30"/>
      <c r="F33" s="107">
        <f t="shared" si="0"/>
        <v>0</v>
      </c>
    </row>
    <row r="34" spans="1:6" x14ac:dyDescent="0.25">
      <c r="A34" s="29"/>
      <c r="B34" s="38" t="s">
        <v>272</v>
      </c>
      <c r="C34" s="37" t="s">
        <v>53</v>
      </c>
      <c r="D34" s="37">
        <v>1</v>
      </c>
      <c r="E34" s="30"/>
      <c r="F34" s="107">
        <f t="shared" si="0"/>
        <v>0</v>
      </c>
    </row>
    <row r="35" spans="1:6" ht="14.25" thickBot="1" x14ac:dyDescent="0.3">
      <c r="A35" s="29"/>
      <c r="B35" s="30"/>
      <c r="C35" s="37"/>
      <c r="D35" s="37"/>
      <c r="E35" s="30"/>
      <c r="F35" s="109"/>
    </row>
    <row r="36" spans="1:6" ht="15.75" thickBot="1" x14ac:dyDescent="0.3">
      <c r="A36" s="46"/>
      <c r="B36" s="44"/>
      <c r="C36" s="44"/>
      <c r="D36" s="44"/>
      <c r="E36" s="45" t="s">
        <v>68</v>
      </c>
      <c r="F36" s="108">
        <f>SUM(F23:F35)</f>
        <v>0</v>
      </c>
    </row>
    <row r="37" spans="1:6" ht="15" x14ac:dyDescent="0.25">
      <c r="A37" s="31"/>
      <c r="B37" s="35"/>
      <c r="C37" s="37"/>
      <c r="D37" s="37"/>
      <c r="E37" s="30"/>
      <c r="F37" s="109"/>
    </row>
    <row r="38" spans="1:6" ht="14.25" x14ac:dyDescent="0.25">
      <c r="A38" s="53" t="s">
        <v>96</v>
      </c>
      <c r="B38" s="77" t="s">
        <v>30</v>
      </c>
      <c r="C38" s="37"/>
      <c r="D38" s="37"/>
      <c r="E38" s="30"/>
      <c r="F38" s="109"/>
    </row>
    <row r="39" spans="1:6" x14ac:dyDescent="0.25">
      <c r="A39" s="37"/>
      <c r="B39" s="76"/>
      <c r="C39" s="37"/>
      <c r="D39" s="37"/>
      <c r="E39" s="30"/>
      <c r="F39" s="109"/>
    </row>
    <row r="40" spans="1:6" x14ac:dyDescent="0.25">
      <c r="A40" s="59" t="s">
        <v>206</v>
      </c>
      <c r="B40" s="78" t="s">
        <v>32</v>
      </c>
      <c r="C40" s="59" t="s">
        <v>75</v>
      </c>
      <c r="D40" s="37"/>
      <c r="E40" s="30"/>
      <c r="F40" s="109"/>
    </row>
    <row r="41" spans="1:6" x14ac:dyDescent="0.25">
      <c r="A41" s="37"/>
      <c r="B41" s="79"/>
      <c r="C41" s="37"/>
      <c r="D41" s="37"/>
      <c r="E41" s="30"/>
      <c r="F41" s="109"/>
    </row>
    <row r="42" spans="1:6" ht="13.5" customHeight="1" x14ac:dyDescent="0.25">
      <c r="A42" s="59" t="s">
        <v>207</v>
      </c>
      <c r="B42" s="78" t="s">
        <v>90</v>
      </c>
      <c r="C42" s="59" t="s">
        <v>75</v>
      </c>
      <c r="D42" s="37"/>
      <c r="E42" s="30"/>
      <c r="F42" s="109"/>
    </row>
    <row r="43" spans="1:6" x14ac:dyDescent="0.25">
      <c r="A43" s="37"/>
      <c r="B43" s="96"/>
      <c r="C43" s="37"/>
      <c r="D43" s="37"/>
      <c r="E43" s="30"/>
      <c r="F43" s="109"/>
    </row>
    <row r="44" spans="1:6" x14ac:dyDescent="0.25">
      <c r="A44" s="59" t="s">
        <v>208</v>
      </c>
      <c r="B44" s="78" t="s">
        <v>91</v>
      </c>
      <c r="C44" s="37"/>
      <c r="D44" s="37"/>
      <c r="E44" s="30"/>
      <c r="F44" s="109"/>
    </row>
    <row r="45" spans="1:6" x14ac:dyDescent="0.25">
      <c r="A45" s="37"/>
      <c r="B45" s="30" t="s">
        <v>74</v>
      </c>
      <c r="C45" s="29" t="s">
        <v>53</v>
      </c>
      <c r="D45" s="29">
        <v>1</v>
      </c>
      <c r="E45" s="30"/>
      <c r="F45" s="107">
        <f t="shared" ref="F45" si="1">E45*D45</f>
        <v>0</v>
      </c>
    </row>
    <row r="46" spans="1:6" ht="14.25" thickBot="1" x14ac:dyDescent="0.3">
      <c r="A46" s="29"/>
      <c r="B46" s="51"/>
      <c r="C46" s="37"/>
      <c r="D46" s="37"/>
      <c r="E46" s="30"/>
      <c r="F46" s="109"/>
    </row>
    <row r="47" spans="1:6" ht="15.75" thickBot="1" x14ac:dyDescent="0.3">
      <c r="A47" s="46"/>
      <c r="B47" s="44"/>
      <c r="C47" s="44"/>
      <c r="D47" s="44"/>
      <c r="E47" s="45" t="s">
        <v>31</v>
      </c>
      <c r="F47" s="108">
        <f>SUM(F38:F46)</f>
        <v>0</v>
      </c>
    </row>
    <row r="48" spans="1:6" x14ac:dyDescent="0.25">
      <c r="A48" s="29"/>
      <c r="B48" s="30"/>
      <c r="C48" s="37"/>
      <c r="D48" s="37"/>
      <c r="E48" s="30"/>
      <c r="F48" s="109"/>
    </row>
    <row r="49" spans="1:6" ht="14.25" x14ac:dyDescent="0.25">
      <c r="A49" s="53" t="s">
        <v>172</v>
      </c>
      <c r="B49" s="77" t="s">
        <v>33</v>
      </c>
      <c r="C49" s="37"/>
      <c r="D49" s="37"/>
      <c r="E49" s="30"/>
      <c r="F49" s="109"/>
    </row>
    <row r="50" spans="1:6" x14ac:dyDescent="0.25">
      <c r="A50" s="37"/>
      <c r="B50" s="76"/>
      <c r="C50" s="37"/>
      <c r="D50" s="37"/>
      <c r="E50" s="30"/>
      <c r="F50" s="109"/>
    </row>
    <row r="51" spans="1:6" x14ac:dyDescent="0.25">
      <c r="A51" s="59" t="s">
        <v>209</v>
      </c>
      <c r="B51" s="78" t="s">
        <v>102</v>
      </c>
      <c r="C51" s="59" t="s">
        <v>75</v>
      </c>
      <c r="D51" s="37"/>
      <c r="E51" s="30"/>
      <c r="F51" s="109"/>
    </row>
    <row r="52" spans="1:6" ht="14.25" thickBot="1" x14ac:dyDescent="0.3">
      <c r="A52" s="37"/>
      <c r="B52" s="76"/>
      <c r="C52" s="37"/>
      <c r="D52" s="37"/>
      <c r="E52" s="30"/>
      <c r="F52" s="109"/>
    </row>
    <row r="53" spans="1:6" ht="15.75" thickBot="1" x14ac:dyDescent="0.3">
      <c r="A53" s="46"/>
      <c r="B53" s="44"/>
      <c r="C53" s="44"/>
      <c r="D53" s="44"/>
      <c r="E53" s="45" t="s">
        <v>34</v>
      </c>
      <c r="F53" s="108">
        <f>SUM(F49:F51)</f>
        <v>0</v>
      </c>
    </row>
    <row r="54" spans="1:6" x14ac:dyDescent="0.25">
      <c r="A54" s="37"/>
      <c r="B54" s="76"/>
      <c r="C54" s="37"/>
      <c r="D54" s="37"/>
      <c r="E54" s="30"/>
      <c r="F54" s="109"/>
    </row>
    <row r="55" spans="1:6" ht="14.25" customHeight="1" x14ac:dyDescent="0.25">
      <c r="A55" s="53" t="s">
        <v>210</v>
      </c>
      <c r="B55" s="77" t="s">
        <v>70</v>
      </c>
      <c r="C55" s="37"/>
      <c r="D55" s="37"/>
      <c r="E55" s="30"/>
      <c r="F55" s="109"/>
    </row>
    <row r="56" spans="1:6" x14ac:dyDescent="0.25">
      <c r="A56" s="37"/>
      <c r="B56" s="76"/>
      <c r="C56" s="37"/>
      <c r="D56" s="37"/>
      <c r="E56" s="30"/>
      <c r="F56" s="109"/>
    </row>
    <row r="57" spans="1:6" x14ac:dyDescent="0.25">
      <c r="A57" s="59" t="s">
        <v>211</v>
      </c>
      <c r="B57" s="78" t="s">
        <v>37</v>
      </c>
      <c r="C57" s="59" t="s">
        <v>75</v>
      </c>
      <c r="D57" s="37"/>
      <c r="E57" s="30"/>
      <c r="F57" s="109"/>
    </row>
    <row r="58" spans="1:6" x14ac:dyDescent="0.25">
      <c r="A58" s="37"/>
      <c r="B58" s="76"/>
      <c r="C58" s="37"/>
      <c r="D58" s="37"/>
      <c r="E58" s="30"/>
      <c r="F58" s="109"/>
    </row>
    <row r="59" spans="1:6" x14ac:dyDescent="0.25">
      <c r="A59" s="59" t="s">
        <v>212</v>
      </c>
      <c r="B59" s="78" t="s">
        <v>107</v>
      </c>
      <c r="C59" s="62"/>
      <c r="D59" s="37"/>
      <c r="E59" s="30"/>
      <c r="F59" s="109"/>
    </row>
    <row r="60" spans="1:6" x14ac:dyDescent="0.25">
      <c r="A60" s="29"/>
      <c r="B60" s="30" t="s">
        <v>76</v>
      </c>
      <c r="C60" s="37"/>
      <c r="D60" s="37"/>
      <c r="E60" s="30"/>
      <c r="F60" s="109"/>
    </row>
    <row r="61" spans="1:6" x14ac:dyDescent="0.25">
      <c r="A61" s="29"/>
      <c r="B61" s="30"/>
      <c r="C61" s="37"/>
      <c r="D61" s="37"/>
      <c r="E61" s="30"/>
      <c r="F61" s="109"/>
    </row>
    <row r="62" spans="1:6" ht="27" x14ac:dyDescent="0.25">
      <c r="A62" s="29"/>
      <c r="B62" s="38" t="s">
        <v>109</v>
      </c>
      <c r="C62" s="37" t="s">
        <v>53</v>
      </c>
      <c r="D62" s="37">
        <v>1</v>
      </c>
      <c r="E62" s="30"/>
      <c r="F62" s="107">
        <f t="shared" ref="F62:F66" si="2">E62*D62</f>
        <v>0</v>
      </c>
    </row>
    <row r="63" spans="1:6" ht="15" x14ac:dyDescent="0.25">
      <c r="A63" s="31"/>
      <c r="B63" s="38" t="s">
        <v>85</v>
      </c>
      <c r="C63" s="37" t="s">
        <v>53</v>
      </c>
      <c r="D63" s="37">
        <v>1</v>
      </c>
      <c r="E63" s="30"/>
      <c r="F63" s="107">
        <f t="shared" si="2"/>
        <v>0</v>
      </c>
    </row>
    <row r="64" spans="1:6" ht="27" x14ac:dyDescent="0.25">
      <c r="A64" s="29"/>
      <c r="B64" s="38" t="s">
        <v>278</v>
      </c>
      <c r="C64" s="37" t="s">
        <v>53</v>
      </c>
      <c r="D64" s="37">
        <v>1</v>
      </c>
      <c r="E64" s="30"/>
      <c r="F64" s="107">
        <f t="shared" si="2"/>
        <v>0</v>
      </c>
    </row>
    <row r="65" spans="1:6" ht="27" x14ac:dyDescent="0.25">
      <c r="A65" s="29"/>
      <c r="B65" s="38" t="s">
        <v>279</v>
      </c>
      <c r="C65" s="37" t="s">
        <v>53</v>
      </c>
      <c r="D65" s="37">
        <v>1</v>
      </c>
      <c r="E65" s="30"/>
      <c r="F65" s="107">
        <f t="shared" si="2"/>
        <v>0</v>
      </c>
    </row>
    <row r="66" spans="1:6" ht="15" x14ac:dyDescent="0.25">
      <c r="A66" s="31"/>
      <c r="B66" s="38" t="s">
        <v>85</v>
      </c>
      <c r="C66" s="37" t="s">
        <v>53</v>
      </c>
      <c r="D66" s="37">
        <v>1</v>
      </c>
      <c r="E66" s="30"/>
      <c r="F66" s="107">
        <f t="shared" si="2"/>
        <v>0</v>
      </c>
    </row>
    <row r="67" spans="1:6" x14ac:dyDescent="0.25">
      <c r="A67" s="37"/>
      <c r="B67" s="76"/>
      <c r="C67" s="37"/>
      <c r="D67" s="37"/>
      <c r="E67" s="30"/>
      <c r="F67" s="109"/>
    </row>
    <row r="68" spans="1:6" ht="25.5" x14ac:dyDescent="0.25">
      <c r="A68" s="59" t="s">
        <v>213</v>
      </c>
      <c r="B68" s="78" t="s">
        <v>110</v>
      </c>
      <c r="C68" s="62"/>
      <c r="D68" s="37"/>
      <c r="E68" s="30"/>
      <c r="F68" s="109"/>
    </row>
    <row r="69" spans="1:6" x14ac:dyDescent="0.25">
      <c r="A69" s="29"/>
      <c r="B69" s="30" t="s">
        <v>76</v>
      </c>
      <c r="C69" s="37"/>
      <c r="D69" s="37"/>
      <c r="E69" s="30"/>
      <c r="F69" s="109"/>
    </row>
    <row r="70" spans="1:6" x14ac:dyDescent="0.25">
      <c r="A70" s="29"/>
      <c r="B70" s="30"/>
      <c r="C70" s="37"/>
      <c r="D70" s="37"/>
      <c r="E70" s="30"/>
      <c r="F70" s="109"/>
    </row>
    <row r="71" spans="1:6" ht="27" x14ac:dyDescent="0.25">
      <c r="A71" s="29"/>
      <c r="B71" s="38" t="s">
        <v>112</v>
      </c>
      <c r="C71" s="37" t="s">
        <v>53</v>
      </c>
      <c r="D71" s="37">
        <v>24</v>
      </c>
      <c r="E71" s="30"/>
      <c r="F71" s="107">
        <f t="shared" ref="F71:F72" si="3">E71*D71</f>
        <v>0</v>
      </c>
    </row>
    <row r="72" spans="1:6" ht="15" x14ac:dyDescent="0.25">
      <c r="A72" s="31"/>
      <c r="B72" s="38" t="s">
        <v>85</v>
      </c>
      <c r="C72" s="37" t="s">
        <v>53</v>
      </c>
      <c r="D72" s="37">
        <v>1</v>
      </c>
      <c r="E72" s="30"/>
      <c r="F72" s="107">
        <f t="shared" si="3"/>
        <v>0</v>
      </c>
    </row>
    <row r="73" spans="1:6" ht="14.25" thickBot="1" x14ac:dyDescent="0.3">
      <c r="A73" s="37"/>
      <c r="B73" s="76"/>
      <c r="C73" s="37"/>
      <c r="D73" s="37"/>
      <c r="E73" s="30"/>
      <c r="F73" s="109"/>
    </row>
    <row r="74" spans="1:6" ht="15.75" thickBot="1" x14ac:dyDescent="0.3">
      <c r="A74" s="46"/>
      <c r="B74" s="44"/>
      <c r="C74" s="44"/>
      <c r="D74" s="44"/>
      <c r="E74" s="45" t="s">
        <v>73</v>
      </c>
      <c r="F74" s="108">
        <f>SUM(F55:F73)</f>
        <v>0</v>
      </c>
    </row>
    <row r="75" spans="1:6" x14ac:dyDescent="0.25">
      <c r="A75" s="29"/>
      <c r="B75" s="30"/>
      <c r="C75" s="37"/>
      <c r="D75" s="37"/>
      <c r="E75" s="30"/>
      <c r="F75" s="109"/>
    </row>
    <row r="76" spans="1:6" ht="14.25" x14ac:dyDescent="0.25">
      <c r="A76" s="53" t="s">
        <v>214</v>
      </c>
      <c r="B76" s="77" t="s">
        <v>39</v>
      </c>
      <c r="C76" s="37"/>
      <c r="D76" s="37"/>
      <c r="E76" s="30"/>
      <c r="F76" s="109"/>
    </row>
    <row r="77" spans="1:6" ht="15" x14ac:dyDescent="0.25">
      <c r="A77" s="31"/>
      <c r="B77" s="30" t="s">
        <v>76</v>
      </c>
      <c r="C77" s="37"/>
      <c r="D77" s="37"/>
      <c r="E77" s="30"/>
      <c r="F77" s="109"/>
    </row>
    <row r="78" spans="1:6" ht="15" x14ac:dyDescent="0.25">
      <c r="A78" s="31"/>
      <c r="B78" s="30"/>
      <c r="C78" s="37"/>
      <c r="D78" s="37"/>
      <c r="E78" s="30"/>
      <c r="F78" s="109"/>
    </row>
    <row r="79" spans="1:6" ht="15" x14ac:dyDescent="0.25">
      <c r="A79" s="31"/>
      <c r="B79" s="38" t="s">
        <v>77</v>
      </c>
      <c r="C79" s="37" t="s">
        <v>53</v>
      </c>
      <c r="D79" s="37">
        <v>1</v>
      </c>
      <c r="E79" s="30"/>
      <c r="F79" s="107">
        <f t="shared" ref="F79:F87" si="4">E79*D79</f>
        <v>0</v>
      </c>
    </row>
    <row r="80" spans="1:6" ht="15" x14ac:dyDescent="0.25">
      <c r="A80" s="31"/>
      <c r="B80" s="38" t="s">
        <v>78</v>
      </c>
      <c r="C80" s="37" t="s">
        <v>53</v>
      </c>
      <c r="D80" s="37">
        <v>1</v>
      </c>
      <c r="E80" s="30"/>
      <c r="F80" s="107">
        <f t="shared" si="4"/>
        <v>0</v>
      </c>
    </row>
    <row r="81" spans="1:6" ht="15" x14ac:dyDescent="0.25">
      <c r="A81" s="31"/>
      <c r="B81" s="38" t="s">
        <v>79</v>
      </c>
      <c r="C81" s="37" t="s">
        <v>53</v>
      </c>
      <c r="D81" s="37">
        <v>1</v>
      </c>
      <c r="E81" s="30"/>
      <c r="F81" s="107">
        <f t="shared" si="4"/>
        <v>0</v>
      </c>
    </row>
    <row r="82" spans="1:6" ht="15" x14ac:dyDescent="0.25">
      <c r="A82" s="31"/>
      <c r="B82" s="38" t="s">
        <v>80</v>
      </c>
      <c r="C82" s="37" t="s">
        <v>53</v>
      </c>
      <c r="D82" s="37">
        <v>1</v>
      </c>
      <c r="E82" s="30"/>
      <c r="F82" s="107">
        <f t="shared" si="4"/>
        <v>0</v>
      </c>
    </row>
    <row r="83" spans="1:6" ht="15" x14ac:dyDescent="0.25">
      <c r="A83" s="31"/>
      <c r="B83" s="38" t="s">
        <v>81</v>
      </c>
      <c r="C83" s="37" t="s">
        <v>53</v>
      </c>
      <c r="D83" s="37">
        <v>1</v>
      </c>
      <c r="E83" s="30"/>
      <c r="F83" s="107">
        <f t="shared" si="4"/>
        <v>0</v>
      </c>
    </row>
    <row r="84" spans="1:6" ht="15" x14ac:dyDescent="0.25">
      <c r="A84" s="31"/>
      <c r="B84" s="38" t="s">
        <v>82</v>
      </c>
      <c r="C84" s="37" t="s">
        <v>53</v>
      </c>
      <c r="D84" s="37">
        <v>1</v>
      </c>
      <c r="E84" s="30"/>
      <c r="F84" s="107">
        <f t="shared" si="4"/>
        <v>0</v>
      </c>
    </row>
    <row r="85" spans="1:6" ht="15" x14ac:dyDescent="0.25">
      <c r="A85" s="31"/>
      <c r="B85" s="38" t="s">
        <v>83</v>
      </c>
      <c r="C85" s="37" t="s">
        <v>53</v>
      </c>
      <c r="D85" s="37">
        <v>1</v>
      </c>
      <c r="E85" s="30"/>
      <c r="F85" s="107">
        <f t="shared" si="4"/>
        <v>0</v>
      </c>
    </row>
    <row r="86" spans="1:6" ht="15" x14ac:dyDescent="0.25">
      <c r="A86" s="31"/>
      <c r="B86" s="38" t="s">
        <v>84</v>
      </c>
      <c r="C86" s="37" t="s">
        <v>53</v>
      </c>
      <c r="D86" s="37">
        <v>1</v>
      </c>
      <c r="E86" s="30"/>
      <c r="F86" s="107">
        <f t="shared" si="4"/>
        <v>0</v>
      </c>
    </row>
    <row r="87" spans="1:6" ht="15" x14ac:dyDescent="0.25">
      <c r="A87" s="31"/>
      <c r="B87" s="38" t="s">
        <v>280</v>
      </c>
      <c r="C87" s="37" t="s">
        <v>53</v>
      </c>
      <c r="D87" s="37">
        <v>1</v>
      </c>
      <c r="E87" s="30"/>
      <c r="F87" s="107">
        <f t="shared" si="4"/>
        <v>0</v>
      </c>
    </row>
    <row r="88" spans="1:6" ht="15.75" thickBot="1" x14ac:dyDescent="0.3">
      <c r="A88" s="31"/>
      <c r="B88" s="30"/>
      <c r="C88" s="37"/>
      <c r="D88" s="37"/>
      <c r="E88" s="30"/>
      <c r="F88" s="109"/>
    </row>
    <row r="89" spans="1:6" ht="15.75" thickBot="1" x14ac:dyDescent="0.3">
      <c r="A89" s="46"/>
      <c r="B89" s="44"/>
      <c r="C89" s="44"/>
      <c r="D89" s="44"/>
      <c r="E89" s="45" t="s">
        <v>42</v>
      </c>
      <c r="F89" s="108">
        <f>SUM(F76:F88)</f>
        <v>0</v>
      </c>
    </row>
    <row r="90" spans="1:6" x14ac:dyDescent="0.25">
      <c r="A90" s="29"/>
      <c r="B90" s="38"/>
      <c r="C90" s="37"/>
      <c r="D90" s="37"/>
      <c r="E90" s="30"/>
      <c r="F90" s="109"/>
    </row>
    <row r="91" spans="1:6" ht="14.25" x14ac:dyDescent="0.25">
      <c r="A91" s="53" t="s">
        <v>265</v>
      </c>
      <c r="B91" s="77" t="s">
        <v>43</v>
      </c>
      <c r="C91" s="37"/>
      <c r="D91" s="37"/>
      <c r="E91" s="30"/>
      <c r="F91" s="109"/>
    </row>
    <row r="92" spans="1:6" x14ac:dyDescent="0.25">
      <c r="A92" s="29"/>
      <c r="B92" s="38"/>
      <c r="C92" s="37"/>
      <c r="D92" s="37"/>
      <c r="E92" s="30"/>
      <c r="F92" s="109"/>
    </row>
    <row r="93" spans="1:6" x14ac:dyDescent="0.25">
      <c r="A93" s="39" t="s">
        <v>266</v>
      </c>
      <c r="B93" s="40" t="s">
        <v>63</v>
      </c>
      <c r="C93" s="37"/>
      <c r="D93" s="37"/>
      <c r="E93" s="30"/>
      <c r="F93" s="109"/>
    </row>
    <row r="94" spans="1:6" x14ac:dyDescent="0.25">
      <c r="A94" s="29"/>
      <c r="B94" s="50" t="s">
        <v>76</v>
      </c>
      <c r="C94" s="37"/>
      <c r="D94" s="37"/>
      <c r="E94" s="30"/>
      <c r="F94" s="109"/>
    </row>
    <row r="95" spans="1:6" x14ac:dyDescent="0.25">
      <c r="A95" s="29"/>
      <c r="B95" s="50"/>
      <c r="C95" s="37"/>
      <c r="D95" s="37"/>
      <c r="E95" s="30"/>
      <c r="F95" s="109"/>
    </row>
    <row r="96" spans="1:6" x14ac:dyDescent="0.25">
      <c r="A96" s="29"/>
      <c r="B96" s="94" t="s">
        <v>118</v>
      </c>
      <c r="C96" s="37"/>
      <c r="D96" s="37"/>
      <c r="E96" s="30"/>
      <c r="F96" s="109"/>
    </row>
    <row r="97" spans="1:6" ht="27" x14ac:dyDescent="0.25">
      <c r="A97" s="29"/>
      <c r="B97" s="38" t="s">
        <v>261</v>
      </c>
      <c r="C97" s="37" t="s">
        <v>53</v>
      </c>
      <c r="D97" s="37">
        <v>1</v>
      </c>
      <c r="E97" s="30"/>
      <c r="F97" s="107">
        <f t="shared" ref="F97" si="5">E97*D97</f>
        <v>0</v>
      </c>
    </row>
    <row r="98" spans="1:6" ht="14.25" thickBot="1" x14ac:dyDescent="0.3">
      <c r="A98" s="29"/>
      <c r="B98" s="50"/>
      <c r="C98" s="37"/>
      <c r="D98" s="37"/>
      <c r="E98" s="30"/>
      <c r="F98" s="109"/>
    </row>
    <row r="99" spans="1:6" ht="15.75" thickBot="1" x14ac:dyDescent="0.3">
      <c r="A99" s="46"/>
      <c r="B99" s="44"/>
      <c r="C99" s="44"/>
      <c r="D99" s="44"/>
      <c r="E99" s="45" t="s">
        <v>44</v>
      </c>
      <c r="F99" s="108">
        <f>SUM(F91:F98)</f>
        <v>0</v>
      </c>
    </row>
    <row r="100" spans="1:6" ht="14.25" thickBot="1" x14ac:dyDescent="0.3">
      <c r="A100" s="73"/>
      <c r="F100" s="110"/>
    </row>
    <row r="101" spans="1:6" ht="15.75" thickBot="1" x14ac:dyDescent="0.3">
      <c r="A101" s="92"/>
      <c r="B101" s="93"/>
      <c r="C101" s="60"/>
      <c r="D101" s="60"/>
      <c r="E101" s="118" t="s">
        <v>215</v>
      </c>
      <c r="F101" s="111">
        <f>SUM(F21+F36+F47+F53+F74+F89+F99)</f>
        <v>0</v>
      </c>
    </row>
    <row r="102" spans="1:6" x14ac:dyDescent="0.25">
      <c r="A102" s="29"/>
      <c r="B102" s="38"/>
      <c r="C102" s="37"/>
      <c r="D102" s="37"/>
      <c r="E102" s="30"/>
      <c r="F102" s="109"/>
    </row>
    <row r="103" spans="1:6" ht="28.5" x14ac:dyDescent="0.25">
      <c r="A103" s="74">
        <v>6</v>
      </c>
      <c r="B103" s="80" t="s">
        <v>233</v>
      </c>
      <c r="C103" s="37"/>
      <c r="D103" s="37"/>
      <c r="E103" s="30"/>
      <c r="F103" s="109"/>
    </row>
    <row r="104" spans="1:6" x14ac:dyDescent="0.25">
      <c r="A104" s="29"/>
      <c r="B104" s="38"/>
      <c r="C104" s="37"/>
      <c r="D104" s="37"/>
      <c r="E104" s="30"/>
      <c r="F104" s="109"/>
    </row>
    <row r="105" spans="1:6" ht="14.25" x14ac:dyDescent="0.25">
      <c r="A105" s="53" t="s">
        <v>187</v>
      </c>
      <c r="B105" s="77" t="s">
        <v>88</v>
      </c>
      <c r="C105" s="102" t="s">
        <v>75</v>
      </c>
      <c r="D105" s="37"/>
      <c r="E105" s="29"/>
      <c r="F105" s="109"/>
    </row>
    <row r="106" spans="1:6" x14ac:dyDescent="0.25">
      <c r="A106" s="29"/>
      <c r="B106" s="30"/>
      <c r="C106" s="37"/>
      <c r="D106" s="37"/>
      <c r="E106" s="30"/>
      <c r="F106" s="109"/>
    </row>
    <row r="107" spans="1:6" ht="14.25" x14ac:dyDescent="0.25">
      <c r="A107" s="53" t="s">
        <v>188</v>
      </c>
      <c r="B107" s="77" t="s">
        <v>123</v>
      </c>
      <c r="C107" s="37"/>
      <c r="D107" s="37"/>
      <c r="E107" s="30"/>
      <c r="F107" s="109"/>
    </row>
    <row r="108" spans="1:6" x14ac:dyDescent="0.25">
      <c r="A108" s="29"/>
      <c r="B108" s="38"/>
      <c r="C108" s="37"/>
      <c r="D108" s="37"/>
      <c r="E108" s="30"/>
      <c r="F108" s="109"/>
    </row>
    <row r="109" spans="1:6" x14ac:dyDescent="0.25">
      <c r="A109" s="59" t="s">
        <v>234</v>
      </c>
      <c r="B109" s="78" t="s">
        <v>124</v>
      </c>
      <c r="C109" s="59" t="s">
        <v>75</v>
      </c>
      <c r="D109" s="37"/>
      <c r="E109" s="30"/>
      <c r="F109" s="109"/>
    </row>
    <row r="110" spans="1:6" x14ac:dyDescent="0.25">
      <c r="A110" s="29"/>
      <c r="B110" s="38"/>
      <c r="C110" s="37"/>
      <c r="D110" s="37"/>
      <c r="E110" s="30"/>
      <c r="F110" s="109"/>
    </row>
    <row r="111" spans="1:6" x14ac:dyDescent="0.25">
      <c r="A111" s="59" t="s">
        <v>235</v>
      </c>
      <c r="B111" s="78" t="s">
        <v>126</v>
      </c>
      <c r="C111" s="59"/>
      <c r="D111" s="37"/>
      <c r="E111" s="30"/>
      <c r="F111" s="109"/>
    </row>
    <row r="112" spans="1:6" x14ac:dyDescent="0.25">
      <c r="A112" s="39"/>
      <c r="B112" s="30" t="s">
        <v>76</v>
      </c>
      <c r="C112" s="37"/>
      <c r="D112" s="37"/>
      <c r="E112" s="30"/>
      <c r="F112" s="109"/>
    </row>
    <row r="113" spans="1:6" x14ac:dyDescent="0.25">
      <c r="A113" s="39"/>
      <c r="B113" s="40"/>
      <c r="C113" s="59"/>
      <c r="D113" s="37"/>
      <c r="E113" s="30"/>
      <c r="F113" s="109"/>
    </row>
    <row r="114" spans="1:6" ht="27" x14ac:dyDescent="0.25">
      <c r="A114" s="39"/>
      <c r="B114" s="38" t="s">
        <v>135</v>
      </c>
      <c r="C114" s="37" t="s">
        <v>53</v>
      </c>
      <c r="D114" s="37">
        <v>1</v>
      </c>
      <c r="E114" s="30"/>
      <c r="F114" s="107">
        <f t="shared" ref="F114:F116" si="6">E114*D114</f>
        <v>0</v>
      </c>
    </row>
    <row r="115" spans="1:6" x14ac:dyDescent="0.25">
      <c r="A115" s="29"/>
      <c r="B115" s="38" t="s">
        <v>127</v>
      </c>
      <c r="C115" s="37" t="s">
        <v>53</v>
      </c>
      <c r="D115" s="37">
        <v>1</v>
      </c>
      <c r="E115" s="30"/>
      <c r="F115" s="107">
        <f t="shared" si="6"/>
        <v>0</v>
      </c>
    </row>
    <row r="116" spans="1:6" x14ac:dyDescent="0.25">
      <c r="A116" s="29"/>
      <c r="B116" s="38" t="s">
        <v>85</v>
      </c>
      <c r="C116" s="37" t="s">
        <v>53</v>
      </c>
      <c r="D116" s="37">
        <v>1</v>
      </c>
      <c r="E116" s="30"/>
      <c r="F116" s="107">
        <f t="shared" si="6"/>
        <v>0</v>
      </c>
    </row>
    <row r="117" spans="1:6" x14ac:dyDescent="0.25">
      <c r="A117" s="37"/>
      <c r="B117" s="54"/>
      <c r="C117" s="37"/>
      <c r="D117" s="37"/>
      <c r="E117" s="30"/>
      <c r="F117" s="109"/>
    </row>
    <row r="118" spans="1:6" x14ac:dyDescent="0.25">
      <c r="A118" s="59" t="s">
        <v>236</v>
      </c>
      <c r="B118" s="78" t="s">
        <v>125</v>
      </c>
      <c r="C118" s="59"/>
      <c r="D118" s="37"/>
      <c r="E118" s="30"/>
      <c r="F118" s="109"/>
    </row>
    <row r="119" spans="1:6" x14ac:dyDescent="0.25">
      <c r="A119" s="39"/>
      <c r="B119" s="30" t="s">
        <v>76</v>
      </c>
      <c r="C119" s="37"/>
      <c r="D119" s="37"/>
      <c r="E119" s="30"/>
      <c r="F119" s="109"/>
    </row>
    <row r="120" spans="1:6" x14ac:dyDescent="0.25">
      <c r="A120" s="39"/>
      <c r="B120" s="40"/>
      <c r="C120" s="59"/>
      <c r="D120" s="37"/>
      <c r="E120" s="30"/>
      <c r="F120" s="109"/>
    </row>
    <row r="121" spans="1:6" x14ac:dyDescent="0.25">
      <c r="A121" s="39"/>
      <c r="B121" s="38" t="s">
        <v>128</v>
      </c>
      <c r="C121" s="37" t="s">
        <v>53</v>
      </c>
      <c r="D121" s="37">
        <v>2</v>
      </c>
      <c r="E121" s="30"/>
      <c r="F121" s="107">
        <f t="shared" ref="F121:F127" si="7">E121*D121</f>
        <v>0</v>
      </c>
    </row>
    <row r="122" spans="1:6" x14ac:dyDescent="0.25">
      <c r="A122" s="39"/>
      <c r="B122" s="38" t="s">
        <v>147</v>
      </c>
      <c r="C122" s="37" t="s">
        <v>15</v>
      </c>
      <c r="D122" s="37">
        <v>2</v>
      </c>
      <c r="E122" s="30"/>
      <c r="F122" s="107">
        <f t="shared" si="7"/>
        <v>0</v>
      </c>
    </row>
    <row r="123" spans="1:6" x14ac:dyDescent="0.25">
      <c r="A123" s="39"/>
      <c r="B123" s="38" t="s">
        <v>136</v>
      </c>
      <c r="C123" s="37" t="s">
        <v>15</v>
      </c>
      <c r="D123" s="37">
        <f>3+24</f>
        <v>27</v>
      </c>
      <c r="E123" s="30"/>
      <c r="F123" s="107">
        <f t="shared" si="7"/>
        <v>0</v>
      </c>
    </row>
    <row r="124" spans="1:6" x14ac:dyDescent="0.25">
      <c r="A124" s="39"/>
      <c r="B124" s="38" t="s">
        <v>137</v>
      </c>
      <c r="C124" s="37" t="s">
        <v>15</v>
      </c>
      <c r="D124" s="37">
        <v>80</v>
      </c>
      <c r="E124" s="30"/>
      <c r="F124" s="107">
        <f t="shared" si="7"/>
        <v>0</v>
      </c>
    </row>
    <row r="125" spans="1:6" x14ac:dyDescent="0.25">
      <c r="A125" s="39"/>
      <c r="B125" s="38" t="s">
        <v>138</v>
      </c>
      <c r="C125" s="37" t="s">
        <v>15</v>
      </c>
      <c r="D125" s="37">
        <v>3</v>
      </c>
      <c r="E125" s="30"/>
      <c r="F125" s="107">
        <f t="shared" si="7"/>
        <v>0</v>
      </c>
    </row>
    <row r="126" spans="1:6" ht="27" x14ac:dyDescent="0.25">
      <c r="A126" s="39"/>
      <c r="B126" s="38" t="s">
        <v>139</v>
      </c>
      <c r="C126" s="37" t="s">
        <v>15</v>
      </c>
      <c r="D126" s="37">
        <v>437</v>
      </c>
      <c r="E126" s="30"/>
      <c r="F126" s="107">
        <f t="shared" si="7"/>
        <v>0</v>
      </c>
    </row>
    <row r="127" spans="1:6" x14ac:dyDescent="0.25">
      <c r="A127" s="29"/>
      <c r="B127" s="38" t="s">
        <v>85</v>
      </c>
      <c r="C127" s="37" t="s">
        <v>53</v>
      </c>
      <c r="D127" s="37">
        <v>1</v>
      </c>
      <c r="E127" s="30"/>
      <c r="F127" s="107">
        <f t="shared" si="7"/>
        <v>0</v>
      </c>
    </row>
    <row r="128" spans="1:6" x14ac:dyDescent="0.25">
      <c r="A128" s="37"/>
      <c r="B128" s="54"/>
      <c r="C128" s="37"/>
      <c r="D128" s="37"/>
      <c r="E128" s="30"/>
      <c r="F128" s="109"/>
    </row>
    <row r="129" spans="1:10" x14ac:dyDescent="0.25">
      <c r="A129" s="59" t="s">
        <v>237</v>
      </c>
      <c r="B129" s="78" t="s">
        <v>140</v>
      </c>
      <c r="C129" s="37"/>
      <c r="D129" s="37"/>
      <c r="E129" s="30"/>
      <c r="F129" s="109"/>
    </row>
    <row r="130" spans="1:10" x14ac:dyDescent="0.25">
      <c r="A130" s="39"/>
      <c r="B130" s="30" t="s">
        <v>76</v>
      </c>
      <c r="C130" s="37"/>
      <c r="D130" s="37"/>
      <c r="E130" s="30"/>
      <c r="F130" s="109"/>
    </row>
    <row r="131" spans="1:10" x14ac:dyDescent="0.25">
      <c r="A131" s="39"/>
      <c r="B131" s="30"/>
      <c r="C131" s="37"/>
      <c r="D131" s="37"/>
      <c r="E131" s="30"/>
      <c r="F131" s="109"/>
    </row>
    <row r="132" spans="1:10" ht="27" x14ac:dyDescent="0.25">
      <c r="A132" s="39"/>
      <c r="B132" s="38" t="s">
        <v>141</v>
      </c>
      <c r="C132" s="37" t="s">
        <v>53</v>
      </c>
      <c r="D132" s="37">
        <v>1</v>
      </c>
      <c r="E132" s="30"/>
      <c r="F132" s="107">
        <f t="shared" ref="F132:F135" si="8">E132*D132</f>
        <v>0</v>
      </c>
    </row>
    <row r="133" spans="1:10" ht="27" x14ac:dyDescent="0.25">
      <c r="A133" s="39"/>
      <c r="B133" s="38" t="s">
        <v>142</v>
      </c>
      <c r="C133" s="37" t="s">
        <v>53</v>
      </c>
      <c r="D133" s="37">
        <v>1</v>
      </c>
      <c r="E133" s="30"/>
      <c r="F133" s="107">
        <f t="shared" si="8"/>
        <v>0</v>
      </c>
    </row>
    <row r="134" spans="1:10" x14ac:dyDescent="0.25">
      <c r="A134" s="39"/>
      <c r="B134" s="38" t="s">
        <v>143</v>
      </c>
      <c r="C134" s="37" t="s">
        <v>53</v>
      </c>
      <c r="D134" s="37">
        <v>1</v>
      </c>
      <c r="E134" s="30"/>
      <c r="F134" s="107">
        <f t="shared" si="8"/>
        <v>0</v>
      </c>
    </row>
    <row r="135" spans="1:10" x14ac:dyDescent="0.25">
      <c r="A135" s="29"/>
      <c r="B135" s="38" t="s">
        <v>85</v>
      </c>
      <c r="C135" s="37" t="s">
        <v>53</v>
      </c>
      <c r="D135" s="37">
        <v>1</v>
      </c>
      <c r="E135" s="30"/>
      <c r="F135" s="107">
        <f t="shared" si="8"/>
        <v>0</v>
      </c>
    </row>
    <row r="136" spans="1:10" x14ac:dyDescent="0.25">
      <c r="A136" s="37"/>
      <c r="B136" s="54"/>
      <c r="C136" s="37"/>
      <c r="D136" s="37"/>
      <c r="E136" s="30"/>
      <c r="F136" s="109"/>
    </row>
    <row r="137" spans="1:10" x14ac:dyDescent="0.25">
      <c r="A137" s="59" t="s">
        <v>238</v>
      </c>
      <c r="B137" s="78" t="s">
        <v>144</v>
      </c>
      <c r="C137" s="37"/>
      <c r="D137" s="37"/>
      <c r="E137" s="30"/>
      <c r="F137" s="109"/>
    </row>
    <row r="138" spans="1:10" x14ac:dyDescent="0.25">
      <c r="A138" s="39"/>
      <c r="B138" s="30" t="s">
        <v>76</v>
      </c>
      <c r="C138" s="37"/>
      <c r="D138" s="37"/>
      <c r="E138" s="30"/>
      <c r="F138" s="109"/>
    </row>
    <row r="139" spans="1:10" x14ac:dyDescent="0.25">
      <c r="A139" s="39"/>
      <c r="B139" s="30"/>
      <c r="C139" s="37"/>
      <c r="D139" s="37"/>
      <c r="E139" s="30"/>
      <c r="F139" s="109"/>
    </row>
    <row r="140" spans="1:10" ht="27" x14ac:dyDescent="0.25">
      <c r="A140" s="39"/>
      <c r="B140" s="38" t="s">
        <v>145</v>
      </c>
      <c r="C140" s="37" t="s">
        <v>15</v>
      </c>
      <c r="D140" s="37">
        <v>5</v>
      </c>
      <c r="E140" s="30"/>
      <c r="F140" s="107">
        <f t="shared" ref="F140:F142" si="9">E140*D140</f>
        <v>0</v>
      </c>
    </row>
    <row r="141" spans="1:10" s="95" customFormat="1" ht="27" x14ac:dyDescent="0.25">
      <c r="A141" s="29"/>
      <c r="B141" s="38" t="s">
        <v>276</v>
      </c>
      <c r="C141" s="37" t="s">
        <v>53</v>
      </c>
      <c r="D141" s="37">
        <v>1</v>
      </c>
      <c r="E141" s="30"/>
      <c r="F141" s="107">
        <f t="shared" si="9"/>
        <v>0</v>
      </c>
      <c r="G141" s="20"/>
      <c r="H141" s="20"/>
      <c r="I141" s="20"/>
      <c r="J141" s="20"/>
    </row>
    <row r="142" spans="1:10" x14ac:dyDescent="0.25">
      <c r="A142" s="29"/>
      <c r="B142" s="38" t="s">
        <v>85</v>
      </c>
      <c r="C142" s="37" t="s">
        <v>53</v>
      </c>
      <c r="D142" s="37">
        <v>1</v>
      </c>
      <c r="E142" s="30"/>
      <c r="F142" s="107">
        <f t="shared" si="9"/>
        <v>0</v>
      </c>
    </row>
    <row r="143" spans="1:10" x14ac:dyDescent="0.25">
      <c r="A143" s="37"/>
      <c r="B143" s="54"/>
      <c r="C143" s="37"/>
      <c r="D143" s="37"/>
      <c r="E143" s="30"/>
      <c r="F143" s="109"/>
    </row>
    <row r="144" spans="1:10" x14ac:dyDescent="0.25">
      <c r="A144" s="59" t="s">
        <v>239</v>
      </c>
      <c r="B144" s="78" t="s">
        <v>146</v>
      </c>
      <c r="C144" s="37"/>
      <c r="D144" s="37"/>
      <c r="E144" s="30"/>
      <c r="F144" s="109"/>
    </row>
    <row r="145" spans="1:10" x14ac:dyDescent="0.25">
      <c r="A145" s="39"/>
      <c r="B145" s="30" t="s">
        <v>76</v>
      </c>
      <c r="C145" s="37"/>
      <c r="D145" s="37"/>
      <c r="E145" s="30"/>
      <c r="F145" s="109"/>
    </row>
    <row r="146" spans="1:10" x14ac:dyDescent="0.25">
      <c r="A146" s="39"/>
      <c r="B146" s="30"/>
      <c r="C146" s="37"/>
      <c r="D146" s="37"/>
      <c r="E146" s="30"/>
      <c r="F146" s="109"/>
    </row>
    <row r="147" spans="1:10" ht="27" x14ac:dyDescent="0.25">
      <c r="A147" s="39"/>
      <c r="B147" s="38" t="s">
        <v>148</v>
      </c>
      <c r="C147" s="37" t="s">
        <v>15</v>
      </c>
      <c r="D147" s="37">
        <v>5</v>
      </c>
      <c r="E147" s="30"/>
      <c r="F147" s="107">
        <f t="shared" ref="F147:F148" si="10">E147*D147</f>
        <v>0</v>
      </c>
    </row>
    <row r="148" spans="1:10" x14ac:dyDescent="0.25">
      <c r="A148" s="29"/>
      <c r="B148" s="38" t="s">
        <v>85</v>
      </c>
      <c r="C148" s="37" t="s">
        <v>53</v>
      </c>
      <c r="D148" s="37">
        <v>1</v>
      </c>
      <c r="E148" s="30"/>
      <c r="F148" s="107">
        <f t="shared" si="10"/>
        <v>0</v>
      </c>
    </row>
    <row r="149" spans="1:10" x14ac:dyDescent="0.25">
      <c r="A149" s="37"/>
      <c r="B149" s="54"/>
      <c r="C149" s="37"/>
      <c r="D149" s="37"/>
      <c r="E149" s="30"/>
      <c r="F149" s="109"/>
    </row>
    <row r="150" spans="1:10" x14ac:dyDescent="0.25">
      <c r="A150" s="59" t="s">
        <v>240</v>
      </c>
      <c r="B150" s="78" t="s">
        <v>64</v>
      </c>
      <c r="C150" s="37"/>
      <c r="D150" s="37"/>
      <c r="E150" s="30"/>
      <c r="F150" s="109"/>
    </row>
    <row r="151" spans="1:10" x14ac:dyDescent="0.25">
      <c r="A151" s="39"/>
      <c r="B151" s="30" t="s">
        <v>76</v>
      </c>
      <c r="C151" s="37"/>
      <c r="D151" s="37"/>
      <c r="E151" s="30"/>
      <c r="F151" s="109"/>
    </row>
    <row r="152" spans="1:10" x14ac:dyDescent="0.25">
      <c r="A152" s="39"/>
      <c r="B152" s="30"/>
      <c r="C152" s="37"/>
      <c r="D152" s="37"/>
      <c r="E152" s="30"/>
      <c r="F152" s="109"/>
    </row>
    <row r="153" spans="1:10" x14ac:dyDescent="0.25">
      <c r="A153" s="39"/>
      <c r="B153" s="38" t="s">
        <v>149</v>
      </c>
      <c r="C153" s="37" t="s">
        <v>15</v>
      </c>
      <c r="D153" s="37">
        <v>23</v>
      </c>
      <c r="E153" s="30"/>
      <c r="F153" s="107">
        <f t="shared" ref="F153:F155" si="11">E153*D153</f>
        <v>0</v>
      </c>
    </row>
    <row r="154" spans="1:10" s="95" customFormat="1" ht="27" x14ac:dyDescent="0.25">
      <c r="A154" s="29"/>
      <c r="B154" s="38" t="s">
        <v>275</v>
      </c>
      <c r="C154" s="37" t="s">
        <v>15</v>
      </c>
      <c r="D154" s="37">
        <v>1</v>
      </c>
      <c r="E154" s="30"/>
      <c r="F154" s="107">
        <f t="shared" si="11"/>
        <v>0</v>
      </c>
      <c r="G154" s="20"/>
      <c r="H154" s="20"/>
      <c r="I154" s="20"/>
      <c r="J154" s="20"/>
    </row>
    <row r="155" spans="1:10" x14ac:dyDescent="0.25">
      <c r="A155" s="29"/>
      <c r="B155" s="38" t="s">
        <v>85</v>
      </c>
      <c r="C155" s="37" t="s">
        <v>53</v>
      </c>
      <c r="D155" s="37">
        <v>1</v>
      </c>
      <c r="E155" s="30"/>
      <c r="F155" s="107">
        <f t="shared" si="11"/>
        <v>0</v>
      </c>
    </row>
    <row r="156" spans="1:10" x14ac:dyDescent="0.25">
      <c r="A156" s="37"/>
      <c r="B156" s="54"/>
      <c r="C156" s="37"/>
      <c r="D156" s="37"/>
      <c r="E156" s="30"/>
      <c r="F156" s="109"/>
    </row>
    <row r="157" spans="1:10" x14ac:dyDescent="0.25">
      <c r="A157" s="59" t="s">
        <v>241</v>
      </c>
      <c r="B157" s="78" t="s">
        <v>65</v>
      </c>
      <c r="C157" s="37"/>
      <c r="D157" s="37"/>
      <c r="E157" s="30"/>
      <c r="F157" s="109"/>
    </row>
    <row r="158" spans="1:10" x14ac:dyDescent="0.25">
      <c r="A158" s="29"/>
      <c r="B158" s="50" t="s">
        <v>76</v>
      </c>
      <c r="C158" s="37"/>
      <c r="D158" s="37"/>
      <c r="E158" s="30"/>
      <c r="F158" s="109"/>
    </row>
    <row r="159" spans="1:10" x14ac:dyDescent="0.25">
      <c r="A159" s="29"/>
      <c r="B159" s="38"/>
      <c r="C159" s="37"/>
      <c r="D159" s="37"/>
      <c r="E159" s="30"/>
      <c r="F159" s="109"/>
    </row>
    <row r="160" spans="1:10" ht="27" x14ac:dyDescent="0.25">
      <c r="A160" s="29"/>
      <c r="B160" s="38" t="s">
        <v>169</v>
      </c>
      <c r="C160" s="37" t="s">
        <v>15</v>
      </c>
      <c r="D160" s="37">
        <v>2</v>
      </c>
      <c r="E160" s="30"/>
      <c r="F160" s="107">
        <f t="shared" ref="F160:F163" si="12">E160*D160</f>
        <v>0</v>
      </c>
    </row>
    <row r="161" spans="1:10" s="95" customFormat="1" ht="27" x14ac:dyDescent="0.25">
      <c r="A161" s="29"/>
      <c r="B161" s="38" t="s">
        <v>86</v>
      </c>
      <c r="C161" s="37" t="s">
        <v>15</v>
      </c>
      <c r="D161" s="37">
        <v>7</v>
      </c>
      <c r="E161" s="30"/>
      <c r="F161" s="107">
        <f t="shared" si="12"/>
        <v>0</v>
      </c>
      <c r="G161" s="20"/>
      <c r="H161" s="20"/>
      <c r="I161" s="20"/>
      <c r="J161" s="20"/>
    </row>
    <row r="162" spans="1:10" s="95" customFormat="1" ht="27" x14ac:dyDescent="0.25">
      <c r="A162" s="29"/>
      <c r="B162" s="38" t="s">
        <v>274</v>
      </c>
      <c r="C162" s="37" t="s">
        <v>15</v>
      </c>
      <c r="D162" s="37">
        <v>1</v>
      </c>
      <c r="E162" s="30"/>
      <c r="F162" s="107">
        <f t="shared" si="12"/>
        <v>0</v>
      </c>
      <c r="G162" s="20"/>
      <c r="H162" s="20"/>
      <c r="I162" s="20"/>
      <c r="J162" s="20"/>
    </row>
    <row r="163" spans="1:10" s="95" customFormat="1" x14ac:dyDescent="0.25">
      <c r="A163" s="29"/>
      <c r="B163" s="38" t="s">
        <v>85</v>
      </c>
      <c r="C163" s="37" t="s">
        <v>53</v>
      </c>
      <c r="D163" s="37">
        <v>1</v>
      </c>
      <c r="E163" s="30"/>
      <c r="F163" s="107">
        <f t="shared" si="12"/>
        <v>0</v>
      </c>
      <c r="G163" s="20"/>
      <c r="H163" s="20"/>
      <c r="I163" s="20"/>
      <c r="J163" s="20"/>
    </row>
    <row r="164" spans="1:10" x14ac:dyDescent="0.25">
      <c r="A164" s="37"/>
      <c r="B164" s="54"/>
      <c r="C164" s="37"/>
      <c r="D164" s="37"/>
      <c r="E164" s="30"/>
      <c r="F164" s="109"/>
    </row>
    <row r="165" spans="1:10" x14ac:dyDescent="0.25">
      <c r="A165" s="59" t="s">
        <v>242</v>
      </c>
      <c r="B165" s="78" t="s">
        <v>150</v>
      </c>
      <c r="C165" s="37"/>
      <c r="D165" s="37"/>
      <c r="E165" s="30"/>
      <c r="F165" s="109"/>
    </row>
    <row r="166" spans="1:10" x14ac:dyDescent="0.25">
      <c r="A166" s="29"/>
      <c r="B166" s="50" t="s">
        <v>76</v>
      </c>
      <c r="C166" s="37"/>
      <c r="D166" s="37"/>
      <c r="E166" s="30"/>
      <c r="F166" s="109"/>
    </row>
    <row r="167" spans="1:10" x14ac:dyDescent="0.25">
      <c r="A167" s="29"/>
      <c r="B167" s="38"/>
      <c r="C167" s="37"/>
      <c r="D167" s="37"/>
      <c r="E167" s="30"/>
      <c r="F167" s="109"/>
    </row>
    <row r="168" spans="1:10" s="95" customFormat="1" x14ac:dyDescent="0.25">
      <c r="A168" s="29"/>
      <c r="B168" s="38" t="s">
        <v>154</v>
      </c>
      <c r="C168" s="37" t="s">
        <v>15</v>
      </c>
      <c r="D168" s="37">
        <v>24</v>
      </c>
      <c r="E168" s="30"/>
      <c r="F168" s="107">
        <f t="shared" ref="F168:F170" si="13">E168*D168</f>
        <v>0</v>
      </c>
      <c r="G168" s="20"/>
      <c r="H168" s="20"/>
      <c r="I168" s="20"/>
      <c r="J168" s="20"/>
    </row>
    <row r="169" spans="1:10" s="95" customFormat="1" x14ac:dyDescent="0.25">
      <c r="A169" s="29"/>
      <c r="B169" s="38" t="s">
        <v>277</v>
      </c>
      <c r="C169" s="37" t="s">
        <v>15</v>
      </c>
      <c r="D169" s="37">
        <v>1</v>
      </c>
      <c r="E169" s="30"/>
      <c r="F169" s="107">
        <f t="shared" si="13"/>
        <v>0</v>
      </c>
      <c r="G169" s="20"/>
      <c r="H169" s="20"/>
      <c r="I169" s="20"/>
      <c r="J169" s="20"/>
    </row>
    <row r="170" spans="1:10" s="95" customFormat="1" x14ac:dyDescent="0.25">
      <c r="A170" s="29"/>
      <c r="B170" s="38" t="s">
        <v>85</v>
      </c>
      <c r="C170" s="37" t="s">
        <v>53</v>
      </c>
      <c r="D170" s="37">
        <v>1</v>
      </c>
      <c r="E170" s="30"/>
      <c r="F170" s="107">
        <f t="shared" si="13"/>
        <v>0</v>
      </c>
      <c r="G170" s="20"/>
      <c r="H170" s="20"/>
      <c r="I170" s="20"/>
      <c r="J170" s="20"/>
    </row>
    <row r="171" spans="1:10" ht="15" customHeight="1" x14ac:dyDescent="0.25">
      <c r="A171" s="29"/>
      <c r="B171" s="38"/>
      <c r="C171" s="37"/>
      <c r="D171" s="37"/>
      <c r="E171" s="30"/>
      <c r="F171" s="109"/>
    </row>
    <row r="172" spans="1:10" x14ac:dyDescent="0.25">
      <c r="A172" s="59" t="s">
        <v>243</v>
      </c>
      <c r="B172" s="78" t="s">
        <v>155</v>
      </c>
      <c r="C172" s="37"/>
      <c r="D172" s="37"/>
      <c r="E172" s="30"/>
      <c r="F172" s="109"/>
    </row>
    <row r="173" spans="1:10" x14ac:dyDescent="0.25">
      <c r="A173" s="29"/>
      <c r="B173" s="50" t="s">
        <v>76</v>
      </c>
      <c r="C173" s="37"/>
      <c r="D173" s="37"/>
      <c r="E173" s="30"/>
      <c r="F173" s="109"/>
    </row>
    <row r="174" spans="1:10" x14ac:dyDescent="0.25">
      <c r="A174" s="29"/>
      <c r="B174" s="38"/>
      <c r="C174" s="37"/>
      <c r="D174" s="37"/>
      <c r="E174" s="30"/>
      <c r="F174" s="109"/>
    </row>
    <row r="175" spans="1:10" s="95" customFormat="1" x14ac:dyDescent="0.25">
      <c r="A175" s="29"/>
      <c r="B175" s="38" t="s">
        <v>156</v>
      </c>
      <c r="C175" s="37" t="s">
        <v>15</v>
      </c>
      <c r="D175" s="37">
        <v>9</v>
      </c>
      <c r="E175" s="30"/>
      <c r="F175" s="107">
        <f t="shared" ref="F175:F176" si="14">E175*D175</f>
        <v>0</v>
      </c>
      <c r="G175" s="20"/>
      <c r="H175" s="20"/>
      <c r="I175" s="20"/>
      <c r="J175" s="20"/>
    </row>
    <row r="176" spans="1:10" s="95" customFormat="1" x14ac:dyDescent="0.25">
      <c r="A176" s="29"/>
      <c r="B176" s="38" t="s">
        <v>85</v>
      </c>
      <c r="C176" s="37" t="s">
        <v>53</v>
      </c>
      <c r="D176" s="37">
        <v>1</v>
      </c>
      <c r="E176" s="30"/>
      <c r="F176" s="107">
        <f t="shared" si="14"/>
        <v>0</v>
      </c>
      <c r="G176" s="20"/>
      <c r="H176" s="20"/>
      <c r="I176" s="20"/>
      <c r="J176" s="20"/>
    </row>
    <row r="177" spans="1:6" x14ac:dyDescent="0.25">
      <c r="A177" s="37"/>
      <c r="B177" s="54"/>
      <c r="C177" s="37"/>
      <c r="D177" s="37"/>
      <c r="E177" s="30"/>
      <c r="F177" s="109"/>
    </row>
    <row r="178" spans="1:6" x14ac:dyDescent="0.25">
      <c r="A178" s="59" t="s">
        <v>244</v>
      </c>
      <c r="B178" s="78" t="s">
        <v>46</v>
      </c>
      <c r="C178" s="37"/>
      <c r="D178" s="37"/>
      <c r="E178" s="30"/>
      <c r="F178" s="109"/>
    </row>
    <row r="179" spans="1:6" x14ac:dyDescent="0.25">
      <c r="A179" s="29"/>
      <c r="B179" s="50" t="s">
        <v>76</v>
      </c>
      <c r="C179" s="37"/>
      <c r="D179" s="37"/>
      <c r="E179" s="30"/>
      <c r="F179" s="109"/>
    </row>
    <row r="180" spans="1:6" ht="15" customHeight="1" x14ac:dyDescent="0.25">
      <c r="A180" s="29"/>
      <c r="B180" s="38"/>
      <c r="C180" s="37"/>
      <c r="D180" s="37"/>
      <c r="E180" s="30"/>
      <c r="F180" s="109"/>
    </row>
    <row r="181" spans="1:6" ht="40.5" x14ac:dyDescent="0.25">
      <c r="A181" s="29"/>
      <c r="B181" s="38" t="s">
        <v>157</v>
      </c>
      <c r="C181" s="37" t="s">
        <v>53</v>
      </c>
      <c r="D181" s="37">
        <v>1</v>
      </c>
      <c r="E181" s="30"/>
      <c r="F181" s="107">
        <f t="shared" ref="F181:F182" si="15">E181*D181</f>
        <v>0</v>
      </c>
    </row>
    <row r="182" spans="1:6" ht="27" x14ac:dyDescent="0.25">
      <c r="A182" s="29"/>
      <c r="B182" s="38" t="s">
        <v>162</v>
      </c>
      <c r="C182" s="37" t="s">
        <v>53</v>
      </c>
      <c r="D182" s="37">
        <v>1</v>
      </c>
      <c r="E182" s="30"/>
      <c r="F182" s="107">
        <f t="shared" si="15"/>
        <v>0</v>
      </c>
    </row>
    <row r="183" spans="1:6" ht="54" x14ac:dyDescent="0.25">
      <c r="A183" s="29"/>
      <c r="B183" s="38" t="s">
        <v>158</v>
      </c>
      <c r="C183" s="37"/>
      <c r="D183" s="37"/>
      <c r="E183" s="30"/>
      <c r="F183" s="109"/>
    </row>
    <row r="184" spans="1:6" ht="40.5" x14ac:dyDescent="0.25">
      <c r="A184" s="29"/>
      <c r="B184" s="103" t="s">
        <v>160</v>
      </c>
      <c r="C184" s="37" t="s">
        <v>53</v>
      </c>
      <c r="D184" s="37">
        <v>1</v>
      </c>
      <c r="E184" s="30"/>
      <c r="F184" s="107">
        <f t="shared" ref="F184:F188" si="16">E184*D184</f>
        <v>0</v>
      </c>
    </row>
    <row r="185" spans="1:6" ht="27" x14ac:dyDescent="0.25">
      <c r="A185" s="29"/>
      <c r="B185" s="103" t="s">
        <v>159</v>
      </c>
      <c r="C185" s="37" t="s">
        <v>53</v>
      </c>
      <c r="D185" s="37">
        <v>1</v>
      </c>
      <c r="E185" s="30"/>
      <c r="F185" s="107">
        <f t="shared" si="16"/>
        <v>0</v>
      </c>
    </row>
    <row r="186" spans="1:6" x14ac:dyDescent="0.25">
      <c r="A186" s="29"/>
      <c r="B186" s="38" t="s">
        <v>161</v>
      </c>
      <c r="C186" s="37" t="s">
        <v>53</v>
      </c>
      <c r="D186" s="37">
        <v>1</v>
      </c>
      <c r="E186" s="30"/>
      <c r="F186" s="107">
        <f t="shared" si="16"/>
        <v>0</v>
      </c>
    </row>
    <row r="187" spans="1:6" ht="40.5" x14ac:dyDescent="0.25">
      <c r="A187" s="29"/>
      <c r="B187" s="38" t="s">
        <v>163</v>
      </c>
      <c r="C187" s="37" t="s">
        <v>53</v>
      </c>
      <c r="D187" s="37">
        <v>1</v>
      </c>
      <c r="E187" s="30"/>
      <c r="F187" s="107">
        <f t="shared" si="16"/>
        <v>0</v>
      </c>
    </row>
    <row r="188" spans="1:6" x14ac:dyDescent="0.25">
      <c r="A188" s="29"/>
      <c r="B188" s="38" t="s">
        <v>85</v>
      </c>
      <c r="C188" s="37" t="s">
        <v>53</v>
      </c>
      <c r="D188" s="37">
        <v>1</v>
      </c>
      <c r="E188" s="30"/>
      <c r="F188" s="107">
        <f t="shared" si="16"/>
        <v>0</v>
      </c>
    </row>
    <row r="189" spans="1:6" x14ac:dyDescent="0.25">
      <c r="A189" s="37"/>
      <c r="B189" s="54"/>
      <c r="C189" s="37"/>
      <c r="D189" s="37"/>
      <c r="E189" s="30"/>
      <c r="F189" s="109"/>
    </row>
    <row r="190" spans="1:6" x14ac:dyDescent="0.25">
      <c r="A190" s="59" t="s">
        <v>245</v>
      </c>
      <c r="B190" s="78" t="s">
        <v>47</v>
      </c>
      <c r="C190" s="37"/>
      <c r="D190" s="37"/>
      <c r="E190" s="30"/>
      <c r="F190" s="109"/>
    </row>
    <row r="191" spans="1:6" x14ac:dyDescent="0.25">
      <c r="A191" s="59"/>
      <c r="B191" s="50" t="s">
        <v>87</v>
      </c>
      <c r="C191" s="37" t="s">
        <v>53</v>
      </c>
      <c r="D191" s="37">
        <v>1</v>
      </c>
      <c r="E191" s="30"/>
      <c r="F191" s="107">
        <f t="shared" ref="F191" si="17">E191*D191</f>
        <v>0</v>
      </c>
    </row>
    <row r="192" spans="1:6" x14ac:dyDescent="0.25">
      <c r="A192" s="37"/>
      <c r="B192" s="54"/>
      <c r="C192" s="37"/>
      <c r="D192" s="37"/>
      <c r="E192" s="30"/>
      <c r="F192" s="109"/>
    </row>
    <row r="193" spans="1:6" x14ac:dyDescent="0.25">
      <c r="A193" s="59" t="s">
        <v>246</v>
      </c>
      <c r="B193" s="78" t="s">
        <v>48</v>
      </c>
      <c r="C193" s="37"/>
      <c r="D193" s="37"/>
      <c r="E193" s="30"/>
      <c r="F193" s="109"/>
    </row>
    <row r="194" spans="1:6" x14ac:dyDescent="0.25">
      <c r="A194" s="59"/>
      <c r="B194" s="50" t="s">
        <v>87</v>
      </c>
      <c r="C194" s="37" t="s">
        <v>53</v>
      </c>
      <c r="D194" s="37">
        <v>1</v>
      </c>
      <c r="E194" s="30"/>
      <c r="F194" s="107">
        <f t="shared" ref="F194" si="18">E194*D194</f>
        <v>0</v>
      </c>
    </row>
    <row r="195" spans="1:6" x14ac:dyDescent="0.25">
      <c r="A195" s="37"/>
      <c r="B195" s="54"/>
      <c r="C195" s="37"/>
      <c r="D195" s="37"/>
      <c r="E195" s="30"/>
      <c r="F195" s="109"/>
    </row>
    <row r="196" spans="1:6" x14ac:dyDescent="0.25">
      <c r="A196" s="59" t="s">
        <v>247</v>
      </c>
      <c r="B196" s="78" t="s">
        <v>49</v>
      </c>
      <c r="C196" s="59"/>
      <c r="D196" s="37"/>
      <c r="E196" s="30"/>
      <c r="F196" s="109"/>
    </row>
    <row r="197" spans="1:6" x14ac:dyDescent="0.25">
      <c r="A197" s="59"/>
      <c r="B197" s="50" t="s">
        <v>87</v>
      </c>
      <c r="C197" s="37" t="s">
        <v>53</v>
      </c>
      <c r="D197" s="37">
        <v>1</v>
      </c>
      <c r="E197" s="30"/>
      <c r="F197" s="107">
        <f t="shared" ref="F197" si="19">E197*D197</f>
        <v>0</v>
      </c>
    </row>
    <row r="198" spans="1:6" x14ac:dyDescent="0.25">
      <c r="A198" s="37"/>
      <c r="B198" s="54"/>
      <c r="C198" s="37"/>
      <c r="D198" s="37"/>
      <c r="E198" s="30"/>
      <c r="F198" s="109"/>
    </row>
    <row r="199" spans="1:6" x14ac:dyDescent="0.25">
      <c r="A199" s="59" t="s">
        <v>248</v>
      </c>
      <c r="B199" s="78" t="s">
        <v>50</v>
      </c>
      <c r="C199" s="37"/>
      <c r="D199" s="37"/>
      <c r="E199" s="30"/>
      <c r="F199" s="109"/>
    </row>
    <row r="200" spans="1:6" x14ac:dyDescent="0.25">
      <c r="A200" s="59"/>
      <c r="B200" s="50" t="s">
        <v>87</v>
      </c>
      <c r="C200" s="37" t="s">
        <v>53</v>
      </c>
      <c r="D200" s="37">
        <v>1</v>
      </c>
      <c r="E200" s="30"/>
      <c r="F200" s="107">
        <f t="shared" ref="F200" si="20">E200*D200</f>
        <v>0</v>
      </c>
    </row>
    <row r="201" spans="1:6" x14ac:dyDescent="0.25">
      <c r="A201" s="37"/>
      <c r="B201" s="38"/>
      <c r="C201" s="37"/>
      <c r="D201" s="37"/>
      <c r="E201" s="30"/>
      <c r="F201" s="109"/>
    </row>
    <row r="202" spans="1:6" x14ac:dyDescent="0.25">
      <c r="A202" s="59" t="s">
        <v>249</v>
      </c>
      <c r="B202" s="78" t="s">
        <v>71</v>
      </c>
      <c r="C202" s="59" t="s">
        <v>95</v>
      </c>
      <c r="E202" s="30"/>
      <c r="F202" s="109"/>
    </row>
    <row r="203" spans="1:6" ht="14.25" thickBot="1" x14ac:dyDescent="0.3">
      <c r="A203" s="29"/>
      <c r="B203" s="38"/>
      <c r="C203" s="37"/>
      <c r="D203" s="37"/>
      <c r="E203" s="30"/>
      <c r="F203" s="109"/>
    </row>
    <row r="204" spans="1:6" ht="15.75" thickBot="1" x14ac:dyDescent="0.3">
      <c r="A204" s="46"/>
      <c r="B204" s="44"/>
      <c r="C204" s="44"/>
      <c r="D204" s="44"/>
      <c r="E204" s="45" t="s">
        <v>164</v>
      </c>
      <c r="F204" s="108">
        <f>SUM(F107:F203)</f>
        <v>0</v>
      </c>
    </row>
    <row r="205" spans="1:6" ht="14.25" thickBot="1" x14ac:dyDescent="0.3">
      <c r="A205" s="29"/>
      <c r="B205" s="30"/>
      <c r="C205" s="37"/>
      <c r="D205" s="37"/>
      <c r="E205" s="30"/>
      <c r="F205" s="109"/>
    </row>
    <row r="206" spans="1:6" ht="15.75" thickBot="1" x14ac:dyDescent="0.3">
      <c r="A206" s="46"/>
      <c r="B206" s="90"/>
      <c r="C206" s="89"/>
      <c r="D206" s="56"/>
      <c r="E206" s="63" t="s">
        <v>250</v>
      </c>
      <c r="F206" s="111">
        <f>SUM(F204)</f>
        <v>0</v>
      </c>
    </row>
    <row r="207" spans="1:6" ht="10.5" customHeight="1" thickBot="1" x14ac:dyDescent="0.3">
      <c r="A207" s="73"/>
      <c r="F207" s="110"/>
    </row>
    <row r="208" spans="1:6" ht="16.5" thickBot="1" x14ac:dyDescent="0.3">
      <c r="A208" s="47"/>
      <c r="B208" s="48"/>
      <c r="C208" s="48"/>
      <c r="D208" s="49"/>
      <c r="E208" s="91" t="s">
        <v>260</v>
      </c>
      <c r="F208" s="112">
        <f>F206+F101+F12</f>
        <v>0</v>
      </c>
    </row>
    <row r="209" spans="1:6" x14ac:dyDescent="0.25">
      <c r="A209" s="29"/>
      <c r="B209" s="38"/>
      <c r="C209" s="37"/>
      <c r="D209" s="37"/>
      <c r="E209" s="30"/>
      <c r="F209" s="109"/>
    </row>
    <row r="210" spans="1:6" ht="28.5" x14ac:dyDescent="0.25">
      <c r="A210" s="74">
        <v>7</v>
      </c>
      <c r="B210" s="80" t="s">
        <v>194</v>
      </c>
      <c r="C210" s="37"/>
      <c r="D210" s="37"/>
      <c r="E210" s="30"/>
      <c r="F210" s="109"/>
    </row>
    <row r="211" spans="1:6" x14ac:dyDescent="0.25">
      <c r="A211" s="29"/>
      <c r="B211" s="38"/>
      <c r="C211" s="37"/>
      <c r="D211" s="37"/>
      <c r="E211" s="30"/>
      <c r="F211" s="109"/>
    </row>
    <row r="212" spans="1:6" ht="14.25" customHeight="1" x14ac:dyDescent="0.25">
      <c r="A212" s="53" t="s">
        <v>251</v>
      </c>
      <c r="B212" s="77" t="s">
        <v>182</v>
      </c>
      <c r="C212" s="37"/>
      <c r="D212" s="37"/>
      <c r="E212" s="30"/>
      <c r="F212" s="109"/>
    </row>
    <row r="213" spans="1:6" x14ac:dyDescent="0.25">
      <c r="A213" s="37"/>
      <c r="B213" s="76"/>
      <c r="C213" s="37"/>
      <c r="D213" s="37"/>
      <c r="E213" s="30"/>
      <c r="F213" s="109"/>
    </row>
    <row r="214" spans="1:6" x14ac:dyDescent="0.25">
      <c r="A214" s="59" t="s">
        <v>252</v>
      </c>
      <c r="B214" s="78" t="s">
        <v>113</v>
      </c>
      <c r="C214" s="62"/>
      <c r="D214" s="37"/>
      <c r="E214" s="30"/>
      <c r="F214" s="109"/>
    </row>
    <row r="215" spans="1:6" x14ac:dyDescent="0.25">
      <c r="A215" s="29"/>
      <c r="B215" s="30" t="s">
        <v>76</v>
      </c>
      <c r="C215" s="37"/>
      <c r="D215" s="37"/>
      <c r="E215" s="30"/>
      <c r="F215" s="109"/>
    </row>
    <row r="216" spans="1:6" x14ac:dyDescent="0.25">
      <c r="A216" s="29"/>
      <c r="B216" s="30"/>
      <c r="C216" s="37"/>
      <c r="D216" s="37"/>
      <c r="E216" s="30"/>
      <c r="F216" s="109"/>
    </row>
    <row r="217" spans="1:6" ht="27" x14ac:dyDescent="0.25">
      <c r="A217" s="29"/>
      <c r="B217" s="38" t="s">
        <v>114</v>
      </c>
      <c r="C217" s="37" t="s">
        <v>53</v>
      </c>
      <c r="D217" s="37">
        <v>6</v>
      </c>
      <c r="E217" s="30"/>
      <c r="F217" s="107">
        <f t="shared" ref="F217:F220" si="21">E217*D217</f>
        <v>0</v>
      </c>
    </row>
    <row r="218" spans="1:6" ht="27" x14ac:dyDescent="0.25">
      <c r="A218" s="29"/>
      <c r="B218" s="38" t="s">
        <v>115</v>
      </c>
      <c r="C218" s="37" t="s">
        <v>53</v>
      </c>
      <c r="D218" s="37">
        <v>6</v>
      </c>
      <c r="E218" s="30"/>
      <c r="F218" s="107">
        <f t="shared" si="21"/>
        <v>0</v>
      </c>
    </row>
    <row r="219" spans="1:6" ht="27" x14ac:dyDescent="0.25">
      <c r="A219" s="29"/>
      <c r="B219" s="38" t="s">
        <v>254</v>
      </c>
      <c r="C219" s="37" t="s">
        <v>53</v>
      </c>
      <c r="D219" s="37">
        <v>6</v>
      </c>
      <c r="E219" s="30"/>
      <c r="F219" s="107">
        <f t="shared" si="21"/>
        <v>0</v>
      </c>
    </row>
    <row r="220" spans="1:6" ht="15" x14ac:dyDescent="0.25">
      <c r="A220" s="31"/>
      <c r="B220" s="38" t="s">
        <v>85</v>
      </c>
      <c r="C220" s="37" t="s">
        <v>53</v>
      </c>
      <c r="D220" s="37">
        <v>1</v>
      </c>
      <c r="E220" s="30"/>
      <c r="F220" s="107">
        <f t="shared" si="21"/>
        <v>0</v>
      </c>
    </row>
    <row r="221" spans="1:6" ht="14.25" thickBot="1" x14ac:dyDescent="0.3">
      <c r="A221" s="37"/>
      <c r="B221" s="76"/>
      <c r="C221" s="37"/>
      <c r="D221" s="37"/>
      <c r="E221" s="30"/>
      <c r="F221" s="109"/>
    </row>
    <row r="222" spans="1:6" ht="15.75" thickBot="1" x14ac:dyDescent="0.3">
      <c r="A222" s="46"/>
      <c r="B222" s="44"/>
      <c r="C222" s="44"/>
      <c r="D222" s="44"/>
      <c r="E222" s="45" t="s">
        <v>186</v>
      </c>
      <c r="F222" s="108">
        <f>SUM(F212:F221)</f>
        <v>0</v>
      </c>
    </row>
    <row r="223" spans="1:6" x14ac:dyDescent="0.25">
      <c r="A223" s="29"/>
      <c r="B223" s="38"/>
      <c r="C223" s="37"/>
      <c r="D223" s="37"/>
      <c r="E223" s="30"/>
      <c r="F223" s="109"/>
    </row>
    <row r="224" spans="1:6" ht="14.25" x14ac:dyDescent="0.25">
      <c r="A224" s="53" t="s">
        <v>255</v>
      </c>
      <c r="B224" s="77" t="s">
        <v>43</v>
      </c>
      <c r="C224" s="37"/>
      <c r="D224" s="37"/>
      <c r="E224" s="30"/>
      <c r="F224" s="109"/>
    </row>
    <row r="225" spans="1:6" x14ac:dyDescent="0.25">
      <c r="A225" s="29"/>
      <c r="B225" s="38"/>
      <c r="C225" s="37"/>
      <c r="D225" s="37"/>
      <c r="E225" s="30"/>
      <c r="F225" s="109"/>
    </row>
    <row r="226" spans="1:6" x14ac:dyDescent="0.25">
      <c r="A226" s="39" t="s">
        <v>258</v>
      </c>
      <c r="B226" s="40" t="s">
        <v>122</v>
      </c>
      <c r="C226" s="37"/>
      <c r="D226" s="37"/>
      <c r="E226" s="30"/>
      <c r="F226" s="109"/>
    </row>
    <row r="227" spans="1:6" x14ac:dyDescent="0.25">
      <c r="A227" s="39"/>
      <c r="B227" s="30" t="s">
        <v>76</v>
      </c>
      <c r="C227" s="37"/>
      <c r="D227" s="37"/>
      <c r="E227" s="30"/>
      <c r="F227" s="109"/>
    </row>
    <row r="228" spans="1:6" x14ac:dyDescent="0.25">
      <c r="A228" s="39"/>
      <c r="B228" s="30"/>
      <c r="C228" s="37"/>
      <c r="D228" s="37"/>
      <c r="E228" s="30"/>
      <c r="F228" s="109"/>
    </row>
    <row r="229" spans="1:6" x14ac:dyDescent="0.25">
      <c r="A229" s="29"/>
      <c r="B229" s="94" t="s">
        <v>256</v>
      </c>
      <c r="C229" s="37"/>
      <c r="D229" s="37"/>
      <c r="E229" s="30"/>
      <c r="F229" s="109"/>
    </row>
    <row r="230" spans="1:6" ht="40.5" x14ac:dyDescent="0.25">
      <c r="A230" s="29"/>
      <c r="B230" s="38" t="s">
        <v>263</v>
      </c>
      <c r="C230" s="37" t="s">
        <v>53</v>
      </c>
      <c r="D230" s="37">
        <v>37</v>
      </c>
      <c r="E230" s="30"/>
      <c r="F230" s="107">
        <f t="shared" ref="F230" si="22">E230*D230</f>
        <v>0</v>
      </c>
    </row>
    <row r="231" spans="1:6" ht="14.25" thickBot="1" x14ac:dyDescent="0.3">
      <c r="A231" s="29"/>
      <c r="B231" s="38"/>
      <c r="C231" s="37"/>
      <c r="D231" s="37"/>
      <c r="E231" s="30"/>
      <c r="F231" s="109"/>
    </row>
    <row r="232" spans="1:6" ht="15.75" thickBot="1" x14ac:dyDescent="0.3">
      <c r="A232" s="46"/>
      <c r="B232" s="44"/>
      <c r="C232" s="44"/>
      <c r="D232" s="44"/>
      <c r="E232" s="45" t="s">
        <v>44</v>
      </c>
      <c r="F232" s="108">
        <f>SUM(F224:F231)</f>
        <v>0</v>
      </c>
    </row>
    <row r="233" spans="1:6" ht="14.25" thickBot="1" x14ac:dyDescent="0.3">
      <c r="A233" s="101"/>
      <c r="B233" s="26"/>
      <c r="C233" s="21"/>
      <c r="D233" s="21"/>
      <c r="F233" s="110"/>
    </row>
    <row r="234" spans="1:6" ht="31.5" customHeight="1" thickBot="1" x14ac:dyDescent="0.3">
      <c r="A234" s="143" t="s">
        <v>193</v>
      </c>
      <c r="B234" s="144"/>
      <c r="C234" s="144"/>
      <c r="D234" s="144"/>
      <c r="E234" s="145"/>
      <c r="F234" s="111">
        <f>SUM(F222+F232)</f>
        <v>0</v>
      </c>
    </row>
  </sheetData>
  <sheetProtection formatCells="0" formatColumns="0" formatRows="0" insertColumns="0" insertRows="0"/>
  <protectedRanges>
    <protectedRange sqref="E128:F129 F160:F163 F153:F155 F97 E2:F24 E136:F137 E156:F157 E117:F118 F114:F116 F140:F142 F168:F170 F62:F66 F26:F34 F79:F87 E149:F150 E143:F144 E164:F165 E172:F172 E177:F178 F121:F127 F132:F135 F147:F148 F175:F176 F181:F182 F184:F188 E221:F226 F231:F234 E231:E233 E99:F111 F71:F72 E35:F59 E73:F76 E88:F93 E67:F68 F217:F220 A234 E189:F214 F230" name="Plage3"/>
    <protectedRange sqref="E62 E217:E219 E71 E25:F25 E26:E34 E215:F216 E60:F61 E69:F70 E64:E65" name="Plage3_5"/>
    <protectedRange sqref="E77:F78 E79:E87" name="Plage3_6"/>
    <protectedRange sqref="E66 E220 E63 E72" name="Plage3_7"/>
    <protectedRange sqref="E98:F98 E97 E94:F96" name="Plage3_10_2"/>
    <protectedRange sqref="E230 E227:F229" name="Plage3_10_3"/>
    <protectedRange sqref="E112:F113 E114:E116 E119:F120 E121:E127" name="Plage3_12"/>
    <protectedRange sqref="E151:F152 E130:F131 E138:F139 E145:F146 E132:E135 E140 E147:E148 E153 E155 E142" name="Plage3_12_1"/>
    <protectedRange sqref="E158:F159 E166:F167 E173:F174 E175:E176 E141 E168:E170 E160:E163 E154" name="Plage3_12_3"/>
    <protectedRange sqref="E179:F180 E171:F171 E183:F183 E181:E182 E184:E188" name="Plage3_12_4"/>
  </protectedRanges>
  <mergeCells count="1">
    <mergeCell ref="A234:E234"/>
  </mergeCells>
  <pageMargins left="0.59055118110236227" right="0.39370078740157483" top="0.94488188976377963" bottom="0.78740157480314965" header="0.19685039370078741" footer="0.19685039370078741"/>
  <pageSetup paperSize="9" scale="92" firstPageNumber="0" fitToHeight="0" orientation="portrait" r:id="rId1"/>
  <headerFooter scaleWithDoc="0" alignWithMargins="0">
    <oddHeader>&amp;L&amp;G&amp;R&amp;"Century Gothic,Gras"&amp;8Mission de MOE pour la mise en conformité du SSI des bâtiment HNH et PMT
&amp;"Century Gothic,Normal"D.P.G.F. Lot 01 Electricité CFo et Cfa
DCE - &amp;"Century Gothic,Italique"Affaire n° 3144</oddHeader>
    <oddFooter>&amp;L&amp;"Arial,Gras"&amp;G&amp;C&amp;"Century Gothic,Normal"&amp;9Page &amp;P/&amp;N&amp;R&amp;"Century Gothic,Normal"&amp;9Rev. 0 du 08/01/2025</oddFooter>
  </headerFooter>
  <rowBreaks count="5" manualBreakCount="5">
    <brk id="48" max="5" man="1"/>
    <brk id="90" max="5" man="1"/>
    <brk id="136" max="5" man="1"/>
    <brk id="177" max="5" man="1"/>
    <brk id="209" max="16383" man="1"/>
  </rowBreaks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C80"/>
  <sheetViews>
    <sheetView view="pageBreakPreview" zoomScale="60" zoomScaleNormal="100" workbookViewId="0">
      <selection activeCell="M6" sqref="M6"/>
    </sheetView>
  </sheetViews>
  <sheetFormatPr baseColWidth="10" defaultColWidth="11.5703125" defaultRowHeight="13.5" x14ac:dyDescent="0.25"/>
  <cols>
    <col min="1" max="1" width="6.28515625" style="36" customWidth="1"/>
    <col min="2" max="2" width="78.85546875" style="20" customWidth="1"/>
    <col min="3" max="3" width="21" style="20" customWidth="1"/>
    <col min="4" max="4" width="7" style="20" customWidth="1"/>
    <col min="5" max="5" width="11.5703125" style="20" customWidth="1"/>
    <col min="6" max="6" width="12.28515625" style="20" customWidth="1"/>
    <col min="7" max="9" width="11.5703125" style="20" customWidth="1"/>
    <col min="10" max="10" width="19.85546875" style="20" customWidth="1"/>
    <col min="11" max="16384" width="11.5703125" style="20"/>
  </cols>
  <sheetData>
    <row r="1" spans="1:3" ht="18" x14ac:dyDescent="0.25">
      <c r="A1" s="152" t="s">
        <v>23</v>
      </c>
      <c r="B1" s="152"/>
      <c r="C1" s="152"/>
    </row>
    <row r="2" spans="1:3" x14ac:dyDescent="0.25">
      <c r="A2" s="21"/>
      <c r="C2" s="1"/>
    </row>
    <row r="3" spans="1:3" ht="28.5" x14ac:dyDescent="0.25">
      <c r="A3" s="21"/>
      <c r="B3" s="22"/>
      <c r="C3" s="85" t="s">
        <v>284</v>
      </c>
    </row>
    <row r="4" spans="1:3" ht="14.25" x14ac:dyDescent="0.25">
      <c r="A4" s="21"/>
      <c r="B4" s="65" t="s">
        <v>281</v>
      </c>
      <c r="C4" s="85"/>
    </row>
    <row r="5" spans="1:3" ht="14.25" x14ac:dyDescent="0.25">
      <c r="A5" s="21"/>
      <c r="B5" s="22"/>
      <c r="C5" s="85"/>
    </row>
    <row r="6" spans="1:3" s="81" customFormat="1" ht="14.25" x14ac:dyDescent="0.2">
      <c r="A6" s="41" t="s">
        <v>66</v>
      </c>
      <c r="B6" s="65" t="s">
        <v>54</v>
      </c>
      <c r="C6" s="86"/>
    </row>
    <row r="7" spans="1:3" x14ac:dyDescent="0.25">
      <c r="A7" s="24"/>
      <c r="B7" s="82" t="str">
        <f>TF!B5</f>
        <v>ETUDES - PLANS DE CHANTIER DOE</v>
      </c>
      <c r="C7" s="23"/>
    </row>
    <row r="8" spans="1:3" ht="14.25" thickBot="1" x14ac:dyDescent="0.3">
      <c r="A8" s="25"/>
      <c r="B8" s="26"/>
      <c r="C8" s="23"/>
    </row>
    <row r="9" spans="1:3" s="81" customFormat="1" ht="14.25" thickBot="1" x14ac:dyDescent="0.25">
      <c r="A9" s="25"/>
      <c r="B9" s="83" t="s">
        <v>61</v>
      </c>
      <c r="C9" s="84">
        <f>TF!F12</f>
        <v>0</v>
      </c>
    </row>
    <row r="10" spans="1:3" x14ac:dyDescent="0.25">
      <c r="A10" s="25"/>
      <c r="B10" s="26"/>
      <c r="C10" s="23"/>
    </row>
    <row r="11" spans="1:3" s="81" customFormat="1" ht="28.5" x14ac:dyDescent="0.2">
      <c r="A11" s="87">
        <f>TF!A14</f>
        <v>3</v>
      </c>
      <c r="B11" s="65" t="str">
        <f>TF!B14</f>
        <v>TRANCHE FERME - DESCRIPTION DES OUVRAGES COURANTS FORTS - BATIMENT PMT</v>
      </c>
      <c r="C11" s="86"/>
    </row>
    <row r="12" spans="1:3" x14ac:dyDescent="0.25">
      <c r="A12" s="66" t="str">
        <f>TF!A18</f>
        <v>3.2</v>
      </c>
      <c r="B12" s="82" t="str">
        <f>TF!B18</f>
        <v>INSTALLATION DE CHANTIER</v>
      </c>
      <c r="C12" s="23">
        <f>TF!F21</f>
        <v>0</v>
      </c>
    </row>
    <row r="13" spans="1:3" x14ac:dyDescent="0.25">
      <c r="A13" s="66" t="str">
        <f>TF!A23</f>
        <v>3.3</v>
      </c>
      <c r="B13" s="82" t="str">
        <f>TF!B23</f>
        <v>TRAVAUX DE DEPOSE</v>
      </c>
      <c r="C13" s="23">
        <f>TF!F36</f>
        <v>0</v>
      </c>
    </row>
    <row r="14" spans="1:3" x14ac:dyDescent="0.25">
      <c r="A14" s="66" t="str">
        <f>TF!A38</f>
        <v>3.4</v>
      </c>
      <c r="B14" s="82" t="str">
        <f>TF!B38</f>
        <v>RÉSEAU DE TERRE</v>
      </c>
      <c r="C14" s="23">
        <f>TF!F47</f>
        <v>0</v>
      </c>
    </row>
    <row r="15" spans="1:3" x14ac:dyDescent="0.25">
      <c r="A15" s="66" t="str">
        <f>TF!A49</f>
        <v>3.5</v>
      </c>
      <c r="B15" s="64" t="str">
        <f>TF!B49</f>
        <v>ALIMENTATION GÉNÉRALE</v>
      </c>
      <c r="C15" s="23">
        <f>TF!F55</f>
        <v>0</v>
      </c>
    </row>
    <row r="16" spans="1:3" x14ac:dyDescent="0.25">
      <c r="A16" s="66" t="str">
        <f>TF!A57</f>
        <v>3.6</v>
      </c>
      <c r="B16" s="64" t="str">
        <f>TF!B57</f>
        <v>TABLEAUX GENERAUX ET DIVISIONNAIRES</v>
      </c>
      <c r="C16" s="23">
        <f>TF!F89</f>
        <v>0</v>
      </c>
    </row>
    <row r="17" spans="1:3" x14ac:dyDescent="0.25">
      <c r="A17" s="66" t="str">
        <f>TF!A91</f>
        <v>3.7</v>
      </c>
      <c r="B17" s="64" t="str">
        <f>TF!B91</f>
        <v>DISTRIBUTION SECONDAIRE</v>
      </c>
      <c r="C17" s="23">
        <f>TF!F103</f>
        <v>0</v>
      </c>
    </row>
    <row r="18" spans="1:3" x14ac:dyDescent="0.25">
      <c r="A18" s="66" t="str">
        <f>TF!A105</f>
        <v>3.8</v>
      </c>
      <c r="B18" s="64" t="str">
        <f>TF!B105</f>
        <v>ALIMENTATIONS SPÉCIFIQUES</v>
      </c>
      <c r="C18" s="23">
        <f>TF!F132</f>
        <v>0</v>
      </c>
    </row>
    <row r="19" spans="1:3" ht="14.25" thickBot="1" x14ac:dyDescent="0.3">
      <c r="A19" s="25"/>
      <c r="B19" s="26"/>
      <c r="C19" s="23"/>
    </row>
    <row r="20" spans="1:3" s="81" customFormat="1" ht="14.25" thickBot="1" x14ac:dyDescent="0.25">
      <c r="A20" s="119"/>
      <c r="B20" s="120" t="s">
        <v>196</v>
      </c>
      <c r="C20" s="84">
        <f>SUM(C12:C18)</f>
        <v>0</v>
      </c>
    </row>
    <row r="21" spans="1:3" x14ac:dyDescent="0.25">
      <c r="A21" s="25"/>
      <c r="B21" s="26"/>
      <c r="C21" s="23"/>
    </row>
    <row r="22" spans="1:3" s="81" customFormat="1" ht="28.5" x14ac:dyDescent="0.2">
      <c r="A22" s="87">
        <f>TF!A136</f>
        <v>5</v>
      </c>
      <c r="B22" s="65" t="str">
        <f>TF!B136</f>
        <v>TRANCHE FERME - DESCRIPTION DES OUVRAGES COURANTS FAIBLES - BATIMENT PMT</v>
      </c>
      <c r="C22" s="86"/>
    </row>
    <row r="23" spans="1:3" s="81" customFormat="1" x14ac:dyDescent="0.25">
      <c r="A23" s="66" t="str">
        <f>TF!A140</f>
        <v>5.2</v>
      </c>
      <c r="B23" s="64" t="str">
        <f>TF!B140</f>
        <v>SYSTÈME DE SÉCURITÉ INCENDIE - BÂTIMENT PMT</v>
      </c>
      <c r="C23" s="23">
        <f>TF!F236</f>
        <v>0</v>
      </c>
    </row>
    <row r="24" spans="1:3" s="81" customFormat="1" x14ac:dyDescent="0.25">
      <c r="A24" s="66" t="str">
        <f>TF!A238</f>
        <v>5.3</v>
      </c>
      <c r="B24" s="64" t="str">
        <f>TF!B238</f>
        <v>INTERPHONIE</v>
      </c>
      <c r="C24" s="23">
        <f>TF!F245</f>
        <v>0</v>
      </c>
    </row>
    <row r="25" spans="1:3" s="81" customFormat="1" x14ac:dyDescent="0.25">
      <c r="A25" s="66" t="str">
        <f>TF!A247</f>
        <v>5.4</v>
      </c>
      <c r="B25" s="64" t="str">
        <f>TF!B247</f>
        <v>CONTRÔLE D'ACCES</v>
      </c>
      <c r="C25" s="23">
        <f>TF!F255</f>
        <v>0</v>
      </c>
    </row>
    <row r="26" spans="1:3" ht="14.25" thickBot="1" x14ac:dyDescent="0.3">
      <c r="A26" s="66"/>
      <c r="B26" s="22"/>
      <c r="C26" s="23"/>
    </row>
    <row r="27" spans="1:3" s="81" customFormat="1" ht="14.25" thickBot="1" x14ac:dyDescent="0.25">
      <c r="A27" s="153" t="s">
        <v>232</v>
      </c>
      <c r="B27" s="154"/>
      <c r="C27" s="84">
        <f>SUM(C23:C25)</f>
        <v>0</v>
      </c>
    </row>
    <row r="28" spans="1:3" ht="14.25" thickBot="1" x14ac:dyDescent="0.3">
      <c r="A28" s="66"/>
      <c r="B28" s="22"/>
      <c r="C28" s="23"/>
    </row>
    <row r="29" spans="1:3" ht="15" thickBot="1" x14ac:dyDescent="0.3">
      <c r="A29" s="150" t="str">
        <f>TF!E259</f>
        <v>MONTANT TOTAL H.T. TRAVAUX TRANCHE FERME - BATIMENT PMT</v>
      </c>
      <c r="B29" s="151"/>
      <c r="C29" s="121">
        <f>C27+C20+C9</f>
        <v>0</v>
      </c>
    </row>
    <row r="30" spans="1:3" ht="15.75" thickBot="1" x14ac:dyDescent="0.3">
      <c r="A30" s="66"/>
      <c r="B30" s="122" t="s">
        <v>97</v>
      </c>
      <c r="C30" s="124">
        <f>C29*0.2</f>
        <v>0</v>
      </c>
    </row>
    <row r="31" spans="1:3" ht="15.75" thickBot="1" x14ac:dyDescent="0.3">
      <c r="A31" s="66"/>
      <c r="B31" s="123" t="s">
        <v>98</v>
      </c>
      <c r="C31" s="124">
        <f>C29+C30</f>
        <v>0</v>
      </c>
    </row>
    <row r="32" spans="1:3" ht="15" x14ac:dyDescent="0.25">
      <c r="A32" s="66"/>
      <c r="B32" s="67"/>
      <c r="C32" s="69"/>
    </row>
    <row r="33" spans="1:3" s="81" customFormat="1" ht="29.25" thickBot="1" x14ac:dyDescent="0.25">
      <c r="A33" s="87">
        <f>TF!A261</f>
        <v>7</v>
      </c>
      <c r="B33" s="65" t="str">
        <f>TF!B261</f>
        <v>PSE N°1 : REARMEMENT DES CLAPETS COUPE-FEU EXISTANTS DIFFICILEMENT MANOEUVRABLES</v>
      </c>
      <c r="C33" s="86"/>
    </row>
    <row r="34" spans="1:3" s="81" customFormat="1" x14ac:dyDescent="0.25">
      <c r="A34" s="66" t="str">
        <f>TF!A263</f>
        <v>7.1</v>
      </c>
      <c r="B34" s="64" t="str">
        <f>TF!B263</f>
        <v>TABLEAUX DIVISIONNAIRES</v>
      </c>
      <c r="C34" s="23">
        <f>TF!F273</f>
        <v>0</v>
      </c>
    </row>
    <row r="35" spans="1:3" s="81" customFormat="1" x14ac:dyDescent="0.25">
      <c r="A35" s="66" t="str">
        <f>TF!A275</f>
        <v>7.2</v>
      </c>
      <c r="B35" s="64" t="str">
        <f>TF!B275</f>
        <v>ALIMENTATIONS SPÉCIFIQUES</v>
      </c>
      <c r="C35" s="23">
        <f>TF!F283</f>
        <v>0</v>
      </c>
    </row>
    <row r="36" spans="1:3" ht="14.25" thickBot="1" x14ac:dyDescent="0.3">
      <c r="A36" s="66"/>
      <c r="B36" s="22"/>
      <c r="C36" s="23"/>
    </row>
    <row r="37" spans="1:3" s="81" customFormat="1" ht="28.5" customHeight="1" thickBot="1" x14ac:dyDescent="0.25">
      <c r="A37" s="150" t="str">
        <f>TF!A285</f>
        <v>TOTAL H.T. PSE N°1 : REARMEMENT DES CLAPETS COUPE-FEU EXISTANTS DIFFICILEMENT MANOEUVRABLES</v>
      </c>
      <c r="B37" s="151"/>
      <c r="C37" s="121">
        <f>SUM(C34:C35)</f>
        <v>0</v>
      </c>
    </row>
    <row r="38" spans="1:3" ht="15.75" thickBot="1" x14ac:dyDescent="0.3">
      <c r="A38" s="125"/>
      <c r="B38" s="122" t="s">
        <v>97</v>
      </c>
      <c r="C38" s="124">
        <f>C37*0.2</f>
        <v>0</v>
      </c>
    </row>
    <row r="39" spans="1:3" ht="15.75" thickBot="1" x14ac:dyDescent="0.3">
      <c r="A39" s="125"/>
      <c r="B39" s="123" t="s">
        <v>98</v>
      </c>
      <c r="C39" s="124">
        <f>C38+C37</f>
        <v>0</v>
      </c>
    </row>
    <row r="40" spans="1:3" x14ac:dyDescent="0.25">
      <c r="A40" s="66"/>
      <c r="B40" s="22"/>
      <c r="C40" s="23"/>
    </row>
    <row r="41" spans="1:3" ht="15" x14ac:dyDescent="0.25">
      <c r="A41" s="57"/>
      <c r="B41" s="58"/>
      <c r="C41" s="23"/>
    </row>
    <row r="42" spans="1:3" ht="14.25" x14ac:dyDescent="0.25">
      <c r="A42" s="21"/>
      <c r="B42" s="65" t="s">
        <v>282</v>
      </c>
      <c r="C42" s="85"/>
    </row>
    <row r="43" spans="1:3" ht="14.25" x14ac:dyDescent="0.25">
      <c r="A43" s="21"/>
      <c r="B43" s="22"/>
      <c r="C43" s="85"/>
    </row>
    <row r="44" spans="1:3" s="81" customFormat="1" ht="14.25" x14ac:dyDescent="0.2">
      <c r="A44" s="41" t="s">
        <v>66</v>
      </c>
      <c r="B44" s="65" t="s">
        <v>54</v>
      </c>
      <c r="C44" s="86"/>
    </row>
    <row r="45" spans="1:3" x14ac:dyDescent="0.25">
      <c r="A45" s="24"/>
      <c r="B45" s="82" t="str">
        <f>TO!B5</f>
        <v>ETUDES - PLANS DE CHANTIER DOE</v>
      </c>
      <c r="C45" s="23"/>
    </row>
    <row r="46" spans="1:3" ht="14.25" thickBot="1" x14ac:dyDescent="0.3">
      <c r="A46" s="25"/>
      <c r="B46" s="26"/>
      <c r="C46" s="23"/>
    </row>
    <row r="47" spans="1:3" s="81" customFormat="1" ht="14.25" thickBot="1" x14ac:dyDescent="0.25">
      <c r="A47" s="25"/>
      <c r="B47" s="83" t="s">
        <v>61</v>
      </c>
      <c r="C47" s="84">
        <f>TO!F12</f>
        <v>0</v>
      </c>
    </row>
    <row r="48" spans="1:3" x14ac:dyDescent="0.25">
      <c r="A48" s="25"/>
      <c r="B48" s="26"/>
      <c r="C48" s="23"/>
    </row>
    <row r="49" spans="1:3" s="81" customFormat="1" ht="28.5" x14ac:dyDescent="0.2">
      <c r="A49" s="87">
        <f>TO!A14</f>
        <v>4</v>
      </c>
      <c r="B49" s="65" t="str">
        <f>TO!B14</f>
        <v>TRANCHE OPTIONNELLE - DESCRIPTION DES OUVRAGES COURANTS FORTS - BATIMENT HNH</v>
      </c>
      <c r="C49" s="86"/>
    </row>
    <row r="50" spans="1:3" x14ac:dyDescent="0.25">
      <c r="A50" s="66" t="str">
        <f>TO!A18</f>
        <v>4.2</v>
      </c>
      <c r="B50" s="64" t="str">
        <f>TO!B18</f>
        <v>INSTALLATION DE CHANTIER</v>
      </c>
      <c r="C50" s="23">
        <f>TO!F21</f>
        <v>0</v>
      </c>
    </row>
    <row r="51" spans="1:3" x14ac:dyDescent="0.25">
      <c r="A51" s="66" t="str">
        <f>TO!A23</f>
        <v>4.3</v>
      </c>
      <c r="B51" s="64" t="str">
        <f>TO!B23</f>
        <v>TRAVAUX DE DEPOSE</v>
      </c>
      <c r="C51" s="23">
        <f>TO!F36</f>
        <v>0</v>
      </c>
    </row>
    <row r="52" spans="1:3" x14ac:dyDescent="0.25">
      <c r="A52" s="66" t="str">
        <f>TO!A38</f>
        <v>4.4</v>
      </c>
      <c r="B52" s="64" t="str">
        <f>TO!B38</f>
        <v>RÉSEAU DE TERRE</v>
      </c>
      <c r="C52" s="23">
        <f>TO!F47</f>
        <v>0</v>
      </c>
    </row>
    <row r="53" spans="1:3" x14ac:dyDescent="0.25">
      <c r="A53" s="66" t="str">
        <f>TO!A49</f>
        <v>4.5</v>
      </c>
      <c r="B53" s="64" t="str">
        <f>TO!B49</f>
        <v>ALIMENTATION GÉNÉRALE</v>
      </c>
      <c r="C53" s="23">
        <f>TO!F53</f>
        <v>0</v>
      </c>
    </row>
    <row r="54" spans="1:3" x14ac:dyDescent="0.25">
      <c r="A54" s="66" t="str">
        <f>TO!A55</f>
        <v>4.6</v>
      </c>
      <c r="B54" s="64" t="str">
        <f>TO!B55</f>
        <v>TABLEAUX GENERAUX ET DIVISIONNAIRES</v>
      </c>
      <c r="C54" s="23">
        <f>TO!F74</f>
        <v>0</v>
      </c>
    </row>
    <row r="55" spans="1:3" x14ac:dyDescent="0.25">
      <c r="A55" s="66" t="str">
        <f>TO!A76</f>
        <v>4.7</v>
      </c>
      <c r="B55" s="64" t="str">
        <f>TO!B76</f>
        <v>DISTRIBUTION SECONDAIRE</v>
      </c>
      <c r="C55" s="23">
        <f>TO!F89</f>
        <v>0</v>
      </c>
    </row>
    <row r="56" spans="1:3" x14ac:dyDescent="0.25">
      <c r="A56" s="66" t="str">
        <f>TO!A91</f>
        <v>4.8</v>
      </c>
      <c r="B56" s="64" t="str">
        <f>TO!B91</f>
        <v>ALIMENTATIONS SPÉCIFIQUES</v>
      </c>
      <c r="C56" s="23">
        <f>TO!F99</f>
        <v>0</v>
      </c>
    </row>
    <row r="57" spans="1:3" ht="14.25" thickBot="1" x14ac:dyDescent="0.3">
      <c r="A57" s="25"/>
      <c r="B57" s="26"/>
      <c r="C57" s="23"/>
    </row>
    <row r="58" spans="1:3" s="81" customFormat="1" ht="14.25" thickBot="1" x14ac:dyDescent="0.25">
      <c r="A58" s="119"/>
      <c r="B58" s="120" t="s">
        <v>215</v>
      </c>
      <c r="C58" s="84">
        <f>SUM(C50:C56)</f>
        <v>0</v>
      </c>
    </row>
    <row r="59" spans="1:3" x14ac:dyDescent="0.25">
      <c r="A59" s="25"/>
      <c r="B59" s="26"/>
      <c r="C59" s="23"/>
    </row>
    <row r="60" spans="1:3" s="81" customFormat="1" ht="28.5" x14ac:dyDescent="0.2">
      <c r="A60" s="87">
        <f>TO!A103</f>
        <v>6</v>
      </c>
      <c r="B60" s="65" t="str">
        <f>TO!B103</f>
        <v>TRANCHE OPTIONNELLE - DESCRIPTION DES OUVRAGES COURANTS FAIBLES - BATIMENT HNH</v>
      </c>
      <c r="C60" s="86"/>
    </row>
    <row r="61" spans="1:3" s="81" customFormat="1" x14ac:dyDescent="0.25">
      <c r="A61" s="66" t="str">
        <f>TO!A107</f>
        <v>6.2</v>
      </c>
      <c r="B61" s="64" t="str">
        <f>TO!B107</f>
        <v>SYSTÈME DE SÉCURITÉ INCENDIE - BÂTIMENT HNH</v>
      </c>
      <c r="C61" s="23">
        <f>TO!F204</f>
        <v>0</v>
      </c>
    </row>
    <row r="62" spans="1:3" ht="14.25" thickBot="1" x14ac:dyDescent="0.3">
      <c r="A62" s="66"/>
      <c r="B62" s="22"/>
      <c r="C62" s="23"/>
    </row>
    <row r="63" spans="1:3" s="81" customFormat="1" ht="14.25" thickBot="1" x14ac:dyDescent="0.25">
      <c r="A63" s="146" t="s">
        <v>283</v>
      </c>
      <c r="B63" s="147"/>
      <c r="C63" s="84">
        <f>TO!F206</f>
        <v>0</v>
      </c>
    </row>
    <row r="64" spans="1:3" ht="14.25" thickBot="1" x14ac:dyDescent="0.3">
      <c r="A64" s="66"/>
      <c r="B64" s="22"/>
      <c r="C64" s="23"/>
    </row>
    <row r="65" spans="1:3" ht="15" thickBot="1" x14ac:dyDescent="0.3">
      <c r="A65" s="148" t="str">
        <f>TO!E208</f>
        <v>MONTANT TOTAL H.T. TRAVAUX TRANCHE OPTIONNELLE - BATIMENT HNH</v>
      </c>
      <c r="B65" s="149"/>
      <c r="C65" s="121">
        <f>C63+C58+C47</f>
        <v>0</v>
      </c>
    </row>
    <row r="66" spans="1:3" ht="15.75" thickBot="1" x14ac:dyDescent="0.3">
      <c r="A66" s="66"/>
      <c r="B66" s="122" t="s">
        <v>97</v>
      </c>
      <c r="C66" s="124">
        <f>C65*0.2</f>
        <v>0</v>
      </c>
    </row>
    <row r="67" spans="1:3" ht="15.75" thickBot="1" x14ac:dyDescent="0.3">
      <c r="A67" s="66"/>
      <c r="B67" s="123" t="s">
        <v>98</v>
      </c>
      <c r="C67" s="124">
        <f>C65+C66</f>
        <v>0</v>
      </c>
    </row>
    <row r="68" spans="1:3" ht="15" x14ac:dyDescent="0.25">
      <c r="A68" s="66"/>
      <c r="B68" s="67"/>
      <c r="C68" s="69"/>
    </row>
    <row r="69" spans="1:3" s="81" customFormat="1" ht="28.5" x14ac:dyDescent="0.2">
      <c r="A69" s="87">
        <f>TO!A210</f>
        <v>7</v>
      </c>
      <c r="B69" s="65" t="str">
        <f>TO!B210</f>
        <v>PSE N°1 : REARMEMENT DES CLAPETS COUPE-FEU EXISTANTS DIFFICILEMENT MANOEUVRABLES</v>
      </c>
      <c r="C69" s="86"/>
    </row>
    <row r="70" spans="1:3" s="81" customFormat="1" x14ac:dyDescent="0.25">
      <c r="A70" s="66" t="str">
        <f>TO!A212</f>
        <v>7.1</v>
      </c>
      <c r="B70" s="64" t="str">
        <f>TO!B212</f>
        <v>TABLEAUX DIVISIONNAIRES</v>
      </c>
      <c r="C70" s="23">
        <f>TO!F222</f>
        <v>0</v>
      </c>
    </row>
    <row r="71" spans="1:3" s="81" customFormat="1" x14ac:dyDescent="0.25">
      <c r="A71" s="66" t="str">
        <f>TO!A224</f>
        <v>7.2</v>
      </c>
      <c r="B71" s="64" t="str">
        <f>TO!B224</f>
        <v>ALIMENTATIONS SPÉCIFIQUES</v>
      </c>
      <c r="C71" s="23">
        <f>TO!F232</f>
        <v>0</v>
      </c>
    </row>
    <row r="72" spans="1:3" ht="14.25" thickBot="1" x14ac:dyDescent="0.3">
      <c r="A72" s="66"/>
      <c r="B72" s="22"/>
      <c r="C72" s="23"/>
    </row>
    <row r="73" spans="1:3" s="81" customFormat="1" ht="28.5" customHeight="1" thickBot="1" x14ac:dyDescent="0.25">
      <c r="A73" s="150" t="str">
        <f>TO!A234</f>
        <v>TOTAL H.T. PSE N°1 : REARMEMENT DES CLAPETS COUPE-FEU EXISTANTS DIFFICILEMENT MANOEUVRABLES</v>
      </c>
      <c r="B73" s="151"/>
      <c r="C73" s="121">
        <f>SUM(C70:C71)</f>
        <v>0</v>
      </c>
    </row>
    <row r="74" spans="1:3" ht="15.75" thickBot="1" x14ac:dyDescent="0.3">
      <c r="A74" s="125"/>
      <c r="B74" s="122" t="s">
        <v>97</v>
      </c>
      <c r="C74" s="124">
        <f>C73*0.2</f>
        <v>0</v>
      </c>
    </row>
    <row r="75" spans="1:3" ht="15.75" thickBot="1" x14ac:dyDescent="0.3">
      <c r="A75" s="125"/>
      <c r="B75" s="123" t="s">
        <v>98</v>
      </c>
      <c r="C75" s="124">
        <f>C74+C73</f>
        <v>0</v>
      </c>
    </row>
    <row r="76" spans="1:3" x14ac:dyDescent="0.25">
      <c r="A76" s="21"/>
      <c r="C76" s="1"/>
    </row>
    <row r="77" spans="1:3" x14ac:dyDescent="0.25">
      <c r="A77" s="21"/>
      <c r="C77" s="1"/>
    </row>
    <row r="78" spans="1:3" x14ac:dyDescent="0.25">
      <c r="A78" s="21"/>
      <c r="C78" s="1"/>
    </row>
    <row r="79" spans="1:3" x14ac:dyDescent="0.25">
      <c r="A79" s="21"/>
      <c r="C79" s="1"/>
    </row>
    <row r="80" spans="1:3" x14ac:dyDescent="0.25">
      <c r="A80" s="21"/>
      <c r="C80" s="1"/>
    </row>
  </sheetData>
  <sheetProtection selectLockedCells="1" selectUnlockedCells="1"/>
  <mergeCells count="7">
    <mergeCell ref="A63:B63"/>
    <mergeCell ref="A65:B65"/>
    <mergeCell ref="A73:B73"/>
    <mergeCell ref="A37:B37"/>
    <mergeCell ref="A1:C1"/>
    <mergeCell ref="A27:B27"/>
    <mergeCell ref="A29:B29"/>
  </mergeCells>
  <phoneticPr fontId="1" type="noConversion"/>
  <pageMargins left="0.59055118110236227" right="0.39370078740157483" top="0.94488188976377963" bottom="0.78740157480314965" header="0.19685039370078741" footer="0.19685039370078741"/>
  <pageSetup paperSize="9" scale="89" firstPageNumber="0" fitToHeight="0" orientation="portrait" r:id="rId1"/>
  <headerFooter scaleWithDoc="0" alignWithMargins="0">
    <oddHeader>&amp;L&amp;G&amp;R&amp;"Century Gothic,Gras"&amp;8Mission de MOE pour la mise en conformité du SSI des bâtiment HNH et PMT
&amp;"Century Gothic,Normal"D.P.G.F. Lot 01 Electricité CFo et Cfa
DCE - &amp;"Century Gothic,Italique"Affaire n° 3144</oddHeader>
    <oddFooter>&amp;L&amp;"Arial,Gras"&amp;G&amp;C&amp;"Century Gothic,Normal"&amp;9Page &amp;P/&amp;N&amp;R&amp;"Century Gothic,Normal"&amp;9Rev. 0 du 08/01/2025</oddFooter>
  </headerFooter>
  <rowBreaks count="1" manualBreakCount="1">
    <brk id="40" max="2" man="1"/>
  </rowBreaks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5</vt:i4>
      </vt:variant>
      <vt:variant>
        <vt:lpstr>Plages nommées</vt:lpstr>
      </vt:variant>
      <vt:variant>
        <vt:i4>6</vt:i4>
      </vt:variant>
    </vt:vector>
  </HeadingPairs>
  <TitlesOfParts>
    <vt:vector size="11" baseType="lpstr">
      <vt:lpstr>PG</vt:lpstr>
      <vt:lpstr>PREAMBULE</vt:lpstr>
      <vt:lpstr>TF</vt:lpstr>
      <vt:lpstr>TO</vt:lpstr>
      <vt:lpstr>RECAP</vt:lpstr>
      <vt:lpstr>TF!_Toc513128479</vt:lpstr>
      <vt:lpstr>TF!Impression_des_titres</vt:lpstr>
      <vt:lpstr>TO!Impression_des_titres</vt:lpstr>
      <vt:lpstr>RECAP!Zone_d_impression</vt:lpstr>
      <vt:lpstr>TF!Zone_d_impression</vt:lpstr>
      <vt:lpstr>TO!Zone_d_impression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Sophie LASSELLE</dc:creator>
  <cp:lastModifiedBy>Jessica JACQUET-BERTRAND</cp:lastModifiedBy>
  <cp:lastPrinted>2026-01-08T17:23:51Z</cp:lastPrinted>
  <dcterms:created xsi:type="dcterms:W3CDTF">2016-07-27T12:14:06Z</dcterms:created>
  <dcterms:modified xsi:type="dcterms:W3CDTF">2026-01-08T17:24:10Z</dcterms:modified>
</cp:coreProperties>
</file>